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nf43tna2--wi01\tln_tna_pfc_sud\ACHATS\MARCHE-2\MAINTENANCE-DECHETS\1 - DECHETS\DAF_2025_001680 - DECHETS ORANGE\10 - DCE\10-4 DCE ZIP\DCE\"/>
    </mc:Choice>
  </mc:AlternateContent>
  <bookViews>
    <workbookView xWindow="0" yWindow="0" windowWidth="15330" windowHeight="6225"/>
  </bookViews>
  <sheets>
    <sheet name="BA 115 - Prestations continues" sheetId="1" r:id="rId1"/>
    <sheet name="Geille- Prestations Continues" sheetId="8" r:id="rId2"/>
    <sheet name="Prest à la demande tous sites" sheetId="4" r:id="rId3"/>
    <sheet name="ACHAT " sheetId="9" r:id="rId4"/>
    <sheet name="Prestations nettoyage a la dde" sheetId="10" r:id="rId5"/>
  </sheets>
  <definedNames>
    <definedName name="_xlnm._FilterDatabase" localSheetId="0" hidden="1">'BA 115 - Prestations continues'!$A$6:$L$6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" i="1" l="1"/>
  <c r="M16" i="8" l="1"/>
  <c r="P16" i="8"/>
  <c r="M17" i="8"/>
  <c r="P17" i="8"/>
  <c r="M18" i="8"/>
  <c r="P18" i="8"/>
  <c r="M19" i="8"/>
  <c r="P19" i="8"/>
  <c r="H21" i="8"/>
  <c r="I21" i="8" s="1"/>
  <c r="H19" i="8"/>
  <c r="I19" i="8" s="1"/>
  <c r="H16" i="8"/>
  <c r="I16" i="8"/>
  <c r="H17" i="8"/>
  <c r="I17" i="8" s="1"/>
  <c r="H18" i="8"/>
  <c r="I18" i="8" s="1"/>
  <c r="E7" i="10"/>
  <c r="E17" i="10" l="1"/>
  <c r="E18" i="10"/>
  <c r="E16" i="10"/>
  <c r="E15" i="10"/>
  <c r="E14" i="10"/>
  <c r="E13" i="10"/>
  <c r="E12" i="10"/>
  <c r="E11" i="10"/>
  <c r="E10" i="10"/>
  <c r="E9" i="10"/>
  <c r="E8" i="10"/>
  <c r="E6" i="10"/>
  <c r="M12" i="8" l="1"/>
  <c r="H12" i="8"/>
  <c r="P12" i="8" l="1"/>
  <c r="P8" i="8"/>
  <c r="M8" i="8"/>
  <c r="I12" i="8"/>
  <c r="H8" i="8"/>
  <c r="I8" i="8" s="1"/>
  <c r="H7" i="1"/>
  <c r="M7" i="1"/>
  <c r="M11" i="1"/>
  <c r="P11" i="1"/>
  <c r="P7" i="1"/>
  <c r="P20" i="8" l="1"/>
  <c r="P17" i="1"/>
  <c r="P16" i="1"/>
  <c r="M20" i="8" l="1"/>
  <c r="M17" i="1"/>
  <c r="M16" i="1"/>
  <c r="I7" i="1" l="1"/>
  <c r="F7" i="1"/>
  <c r="H22" i="8" l="1"/>
  <c r="I22" i="8" s="1"/>
  <c r="H20" i="8"/>
  <c r="I20" i="8" s="1"/>
  <c r="H22" i="1"/>
  <c r="I22" i="1" s="1"/>
  <c r="I21" i="1"/>
  <c r="H20" i="1"/>
  <c r="I20" i="1" s="1"/>
  <c r="H19" i="1"/>
  <c r="I19" i="1" s="1"/>
  <c r="H18" i="1"/>
  <c r="I18" i="1" s="1"/>
  <c r="H17" i="1"/>
  <c r="I17" i="1" s="1"/>
  <c r="H16" i="1"/>
  <c r="I16" i="1" s="1"/>
  <c r="H15" i="1"/>
  <c r="I15" i="1" s="1"/>
  <c r="H11" i="1"/>
  <c r="I11" i="1" s="1"/>
  <c r="F22" i="8" l="1"/>
  <c r="F20" i="8"/>
  <c r="F8" i="8"/>
  <c r="F16" i="1" l="1"/>
  <c r="F17" i="1"/>
  <c r="F18" i="1"/>
  <c r="F15" i="1"/>
  <c r="F11" i="1"/>
</calcChain>
</file>

<file path=xl/sharedStrings.xml><?xml version="1.0" encoding="utf-8"?>
<sst xmlns="http://schemas.openxmlformats.org/spreadsheetml/2006/main" count="393" uniqueCount="175">
  <si>
    <t>Verre</t>
  </si>
  <si>
    <t>Matières</t>
  </si>
  <si>
    <t>Montant TVA</t>
  </si>
  <si>
    <t>Bois</t>
  </si>
  <si>
    <t>Papier</t>
  </si>
  <si>
    <t>Ferraille</t>
  </si>
  <si>
    <t>Fréquences des collectes</t>
  </si>
  <si>
    <r>
      <t xml:space="preserve">Location* </t>
    </r>
    <r>
      <rPr>
        <b/>
        <sz val="9"/>
        <color rgb="FFFF0000"/>
        <rFont val="Calibri"/>
        <family val="2"/>
        <scheme val="minor"/>
      </rPr>
      <t>HEBDOMADAIRE</t>
    </r>
    <r>
      <rPr>
        <b/>
        <sz val="9"/>
        <color theme="1"/>
        <rFont val="Calibri"/>
        <family val="2"/>
        <scheme val="minor"/>
      </rPr>
      <t xml:space="preserve"> prix € </t>
    </r>
    <r>
      <rPr>
        <b/>
        <u/>
        <sz val="9"/>
        <color theme="1"/>
        <rFont val="Calibri"/>
        <family val="2"/>
        <scheme val="minor"/>
      </rPr>
      <t>HT</t>
    </r>
    <r>
      <rPr>
        <b/>
        <sz val="9"/>
        <color theme="1"/>
        <rFont val="Calibri"/>
        <family val="2"/>
        <scheme val="minor"/>
      </rPr>
      <t xml:space="preserve"> UNITAIRE</t>
    </r>
  </si>
  <si>
    <r>
      <t xml:space="preserve">Location* </t>
    </r>
    <r>
      <rPr>
        <b/>
        <sz val="9"/>
        <color rgb="FFFF0000"/>
        <rFont val="Calibri"/>
        <family val="2"/>
        <scheme val="minor"/>
      </rPr>
      <t>MENSUELLE</t>
    </r>
    <r>
      <rPr>
        <b/>
        <sz val="9"/>
        <color theme="1"/>
        <rFont val="Calibri"/>
        <family val="2"/>
        <scheme val="minor"/>
      </rPr>
      <t xml:space="preserve"> prix € </t>
    </r>
    <r>
      <rPr>
        <b/>
        <u/>
        <sz val="9"/>
        <color theme="1"/>
        <rFont val="Calibri"/>
        <family val="2"/>
        <scheme val="minor"/>
      </rPr>
      <t>HT</t>
    </r>
    <r>
      <rPr>
        <b/>
        <sz val="9"/>
        <color theme="1"/>
        <rFont val="Calibri"/>
        <family val="2"/>
        <scheme val="minor"/>
      </rPr>
      <t xml:space="preserve"> UNITAIRE</t>
    </r>
  </si>
  <si>
    <t>Benne ouverte 15 m3</t>
  </si>
  <si>
    <t>Toute modification de la présente annexe financière entraînera le rejet de l'offre</t>
  </si>
  <si>
    <t xml:space="preserve">Types de contenants </t>
  </si>
  <si>
    <t>SOUS - POSTE 3 : déchets non dangereux</t>
  </si>
  <si>
    <t>Prix unitaire de revalorisation du déchet en euros HT  à la tonne</t>
  </si>
  <si>
    <r>
      <t>Mode de traitement</t>
    </r>
    <r>
      <rPr>
        <b/>
        <vertAlign val="superscript"/>
        <sz val="12"/>
        <color rgb="FF000000"/>
        <rFont val="Times New Roman"/>
        <family val="1"/>
      </rPr>
      <t>1</t>
    </r>
    <r>
      <rPr>
        <b/>
        <sz val="12"/>
        <color rgb="FF000000"/>
        <rFont val="Times New Roman"/>
        <family val="1"/>
      </rPr>
      <t xml:space="preserve"> R/D</t>
    </r>
  </si>
  <si>
    <r>
      <t>Qualification du traitement final</t>
    </r>
    <r>
      <rPr>
        <b/>
        <vertAlign val="superscript"/>
        <sz val="12"/>
        <color rgb="FF000000"/>
        <rFont val="Times New Roman"/>
        <family val="1"/>
      </rPr>
      <t>2</t>
    </r>
  </si>
  <si>
    <t>Bac à roulettes avec couvercle 660 L</t>
  </si>
  <si>
    <t>Fournis par le bénéficiaire</t>
  </si>
  <si>
    <t>Fournis par le titulaire</t>
  </si>
  <si>
    <t>quantité de contenants 
en place</t>
  </si>
  <si>
    <t>Cartons</t>
  </si>
  <si>
    <t>Benne fermée 18 m3</t>
  </si>
  <si>
    <r>
      <t xml:space="preserve">Location* </t>
    </r>
    <r>
      <rPr>
        <b/>
        <sz val="9"/>
        <color rgb="FFFF0000"/>
        <rFont val="Calibri"/>
        <family val="2"/>
        <scheme val="minor"/>
      </rPr>
      <t>JOURNALIERE</t>
    </r>
    <r>
      <rPr>
        <b/>
        <sz val="9"/>
        <color theme="1"/>
        <rFont val="Calibri"/>
        <family val="2"/>
        <scheme val="minor"/>
      </rPr>
      <t xml:space="preserve"> prix € </t>
    </r>
    <r>
      <rPr>
        <b/>
        <u/>
        <sz val="9"/>
        <color theme="1"/>
        <rFont val="Calibri"/>
        <family val="2"/>
        <scheme val="minor"/>
      </rPr>
      <t>HT</t>
    </r>
    <r>
      <rPr>
        <b/>
        <sz val="9"/>
        <color theme="1"/>
        <rFont val="Calibri"/>
        <family val="2"/>
        <scheme val="minor"/>
      </rPr>
      <t xml:space="preserve"> UNITAIRE</t>
    </r>
  </si>
  <si>
    <t>Site de traitement</t>
  </si>
  <si>
    <r>
      <t xml:space="preserve">TRAITEMENT  Prix à la tonne HORS TGAP - </t>
    </r>
    <r>
      <rPr>
        <b/>
        <u/>
        <sz val="9"/>
        <color theme="1"/>
        <rFont val="Calibri"/>
        <family val="2"/>
        <scheme val="minor"/>
      </rPr>
      <t>HT</t>
    </r>
  </si>
  <si>
    <t>TRAITEMENT  Prix à la tonne incluant TGAP en euros HT</t>
  </si>
  <si>
    <t>660 l</t>
  </si>
  <si>
    <t>bac à roulettes</t>
  </si>
  <si>
    <t>360 l</t>
  </si>
  <si>
    <t>240 l</t>
  </si>
  <si>
    <t>120 l</t>
  </si>
  <si>
    <t>770 l</t>
  </si>
  <si>
    <t>480 l</t>
  </si>
  <si>
    <t>géobox</t>
  </si>
  <si>
    <t>1m3</t>
  </si>
  <si>
    <t>benne fermée</t>
  </si>
  <si>
    <t>7m3</t>
  </si>
  <si>
    <t>15m3</t>
  </si>
  <si>
    <t>benne ouverte</t>
  </si>
  <si>
    <t>30m3</t>
  </si>
  <si>
    <t>compacteur</t>
  </si>
  <si>
    <t>20m3</t>
  </si>
  <si>
    <t>660l</t>
  </si>
  <si>
    <t>240l</t>
  </si>
  <si>
    <t>Gravats</t>
  </si>
  <si>
    <t>120l</t>
  </si>
  <si>
    <t>480l</t>
  </si>
  <si>
    <t>770l</t>
  </si>
  <si>
    <t>900l</t>
  </si>
  <si>
    <t>colonne aérienne</t>
  </si>
  <si>
    <t>3m3</t>
  </si>
  <si>
    <t>5m3</t>
  </si>
  <si>
    <t>Type de déchets</t>
  </si>
  <si>
    <t>contenance du contenant</t>
  </si>
  <si>
    <r>
      <rPr>
        <b/>
        <vertAlign val="superscript"/>
        <sz val="11"/>
        <color rgb="FFFF0000"/>
        <rFont val="Calibri"/>
        <family val="2"/>
        <scheme val="minor"/>
      </rPr>
      <t>1</t>
    </r>
    <r>
      <rPr>
        <b/>
        <sz val="11"/>
        <color rgb="FFFF0000"/>
        <rFont val="Calibri"/>
        <family val="2"/>
        <scheme val="minor"/>
      </rPr>
      <t xml:space="preserve"> Les tarifs de la taxe générale sur les activités polluantes (TGAP) sont relevés chaque année</t>
    </r>
  </si>
  <si>
    <r>
      <t>Montant de la TGAP</t>
    </r>
    <r>
      <rPr>
        <b/>
        <vertAlign val="superscript"/>
        <sz val="9"/>
        <color rgb="FFFF0000"/>
        <rFont val="Calibri"/>
        <family val="2"/>
        <scheme val="minor"/>
      </rPr>
      <t xml:space="preserve">1 </t>
    </r>
    <r>
      <rPr>
        <b/>
        <sz val="9"/>
        <color theme="1"/>
        <rFont val="Calibri"/>
        <family val="2"/>
        <scheme val="minor"/>
      </rPr>
      <t>€ HT / tonne</t>
    </r>
  </si>
  <si>
    <t>* Le prix comprend la mise en place (dépose du contenant) et location, nettoyage/désinfection/maintenance.</t>
  </si>
  <si>
    <t>Mise à disposition du contenant (dépose) prix en € HT unitaire</t>
  </si>
  <si>
    <r>
      <t>Collecte</t>
    </r>
    <r>
      <rPr>
        <b/>
        <sz val="9"/>
        <color rgb="FFFF0000"/>
        <rFont val="Calibri"/>
        <family val="2"/>
        <scheme val="minor"/>
      </rPr>
      <t>**</t>
    </r>
    <r>
      <rPr>
        <b/>
        <sz val="9"/>
        <rFont val="Calibri"/>
        <family val="2"/>
        <scheme val="minor"/>
      </rPr>
      <t xml:space="preserve">/pompage (transport inclus) </t>
    </r>
    <r>
      <rPr>
        <b/>
        <sz val="9"/>
        <color theme="1"/>
        <rFont val="Calibri"/>
        <family val="2"/>
        <scheme val="minor"/>
      </rPr>
      <t>pour</t>
    </r>
    <r>
      <rPr>
        <b/>
        <u/>
        <sz val="9"/>
        <color rgb="FFFF0000"/>
        <rFont val="Calibri"/>
        <family val="2"/>
        <scheme val="minor"/>
      </rPr>
      <t xml:space="preserve"> UN contenant</t>
    </r>
    <r>
      <rPr>
        <b/>
        <sz val="9"/>
        <color theme="1"/>
        <rFont val="Calibri"/>
        <family val="2"/>
        <scheme val="minor"/>
      </rPr>
      <t xml:space="preserve"> prix € </t>
    </r>
    <r>
      <rPr>
        <b/>
        <u/>
        <sz val="9"/>
        <color theme="1"/>
        <rFont val="Calibri"/>
        <family val="2"/>
        <scheme val="minor"/>
      </rPr>
      <t>HT</t>
    </r>
  </si>
  <si>
    <t>Carton</t>
  </si>
  <si>
    <t xml:space="preserve">Nombre de collecte estimée annuellement
</t>
  </si>
  <si>
    <r>
      <t xml:space="preserve">1 </t>
    </r>
    <r>
      <rPr>
        <b/>
        <sz val="12"/>
        <color theme="1"/>
        <rFont val="Calibri"/>
        <family val="2"/>
        <scheme val="minor"/>
      </rPr>
      <t>Mode de traitement</t>
    </r>
  </si>
  <si>
    <t>R ou D (se conformer à l'annexe D"Code de traitement déchets et N° qualification traitement final")</t>
  </si>
  <si>
    <r>
      <rPr>
        <b/>
        <vertAlign val="super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 xml:space="preserve"> Qualification du traitement final</t>
    </r>
  </si>
  <si>
    <t>Réutilisé</t>
  </si>
  <si>
    <t>Recyclé</t>
  </si>
  <si>
    <t>Valorisé</t>
  </si>
  <si>
    <t>Eliminé</t>
  </si>
  <si>
    <r>
      <t xml:space="preserve">ANNEXE FINANCIERE LOT N°1 : DECHETS MENAGERS / BIO-DECHETS / NON DANGEREUX  à la demande </t>
    </r>
    <r>
      <rPr>
        <b/>
        <u/>
        <sz val="18"/>
        <color rgb="FFFF0000"/>
        <rFont val="Calibri"/>
        <family val="2"/>
        <scheme val="minor"/>
      </rPr>
      <t>pour tous les sites</t>
    </r>
  </si>
  <si>
    <r>
      <t xml:space="preserve">Contenance proposée dans une tolérance de 10 % à la hausse ou à la baisse </t>
    </r>
    <r>
      <rPr>
        <b/>
        <vertAlign val="superscript"/>
        <sz val="12"/>
        <color theme="1"/>
        <rFont val="Calibri"/>
        <family val="2"/>
        <scheme val="minor"/>
      </rPr>
      <t>1</t>
    </r>
  </si>
  <si>
    <r>
      <t xml:space="preserve">Collecte (transport inclu) - prix forfaitaire </t>
    </r>
    <r>
      <rPr>
        <b/>
        <u/>
        <sz val="12"/>
        <color theme="1"/>
        <rFont val="Calibri"/>
        <family val="2"/>
        <scheme val="minor"/>
      </rPr>
      <t>ANNUEL</t>
    </r>
    <r>
      <rPr>
        <b/>
        <sz val="12"/>
        <color theme="1"/>
        <rFont val="Calibri"/>
        <family val="2"/>
        <scheme val="minor"/>
      </rPr>
      <t xml:space="preserve"> HT
</t>
    </r>
    <r>
      <rPr>
        <b/>
        <sz val="12"/>
        <rFont val="Calibri"/>
        <family val="2"/>
        <scheme val="minor"/>
      </rPr>
      <t xml:space="preserve">selon nombre collectes estimées et </t>
    </r>
    <r>
      <rPr>
        <b/>
        <u/>
        <sz val="12"/>
        <rFont val="Calibri"/>
        <family val="2"/>
        <scheme val="minor"/>
      </rPr>
      <t xml:space="preserve">selon nombre de contenants </t>
    </r>
  </si>
  <si>
    <t xml:space="preserve">Collecte (transport inclu) - prix unitaire HT  d'une collecte selon le nombre de contenants en place
</t>
  </si>
  <si>
    <t xml:space="preserve"> LOT N°1 - ANNEXE FINANCIERE : PRESTATIONS CONTINUES</t>
  </si>
  <si>
    <t xml:space="preserve">Prix unitaire de traitement (à la tonne hors TGAP  en € HT
</t>
  </si>
  <si>
    <t>TGAP** (à la tonne) en € HT</t>
  </si>
  <si>
    <t xml:space="preserve">Prix unitaire HT de traitement /tonnes avec TGAP </t>
  </si>
  <si>
    <t>Site de Traitement</t>
  </si>
  <si>
    <t>bac à roulettes avec couvercle</t>
  </si>
  <si>
    <t>18m3</t>
  </si>
  <si>
    <t>SOUS-POSTE 1 : déchets ménagers</t>
  </si>
  <si>
    <t xml:space="preserve">SOUS-POSTE 2 : Bio déchets avec fourniture de sacs biodégradables </t>
  </si>
  <si>
    <t>Déchets ménagers</t>
  </si>
  <si>
    <t>Bio-déchets</t>
  </si>
  <si>
    <t>Bac à roulettes avec couvercle 360 L</t>
  </si>
  <si>
    <r>
      <rPr>
        <b/>
        <sz val="22"/>
        <color rgb="FFFF0000"/>
        <rFont val="Calibri"/>
        <family val="2"/>
        <scheme val="minor"/>
      </rPr>
      <t>Poste 1</t>
    </r>
    <r>
      <rPr>
        <b/>
        <sz val="22"/>
        <color theme="1"/>
        <rFont val="Calibri"/>
        <family val="2"/>
        <scheme val="minor"/>
      </rPr>
      <t xml:space="preserve"> : BASE AERIENNE 115 ISTRES</t>
    </r>
  </si>
  <si>
    <t>Tous les items doivent être renseignés, si aucun tarif n'est appliqué mettre un zéro</t>
  </si>
  <si>
    <t>DIB (déchets municipaux en mélange)</t>
  </si>
  <si>
    <t>Gravats propres</t>
  </si>
  <si>
    <t>Archives</t>
  </si>
  <si>
    <t>* Le prix comprend la mise à disposition (dépose en début de marché  et retrait en fin de marché), la location et le nettoyage et désinfection des contenants ainsi que la maintenance.</t>
  </si>
  <si>
    <t>** Les tarifs de la taxe générale sur les activités polluantes (TGAP) sont relevés chaque année</t>
  </si>
  <si>
    <r>
      <rPr>
        <b/>
        <vertAlign val="superscript"/>
        <sz val="11"/>
        <color rgb="FFFF0000"/>
        <rFont val="Calibri"/>
        <family val="2"/>
        <scheme val="minor"/>
      </rPr>
      <t>1</t>
    </r>
    <r>
      <rPr>
        <b/>
        <sz val="11"/>
        <color rgb="FFFF0000"/>
        <rFont val="Calibri"/>
        <family val="2"/>
        <scheme val="minor"/>
      </rPr>
      <t xml:space="preserve"> Seule une volumétrie différente du contenant peut être proposée dans les limites indiquées. Le type de contenant doit rester inchangé.</t>
    </r>
  </si>
  <si>
    <r>
      <t xml:space="preserve">Contenance proposée dans une tolérance de 10 % à la hausse ou à la baisse </t>
    </r>
    <r>
      <rPr>
        <b/>
        <vertAlign val="superscript"/>
        <sz val="12"/>
        <color rgb="FFFF0000"/>
        <rFont val="Calibri"/>
        <family val="2"/>
        <scheme val="minor"/>
      </rPr>
      <t>1</t>
    </r>
  </si>
  <si>
    <t>Colonne aérienne 3 m3</t>
  </si>
  <si>
    <t>Bac à roulettes avec couvercle 770 L</t>
  </si>
  <si>
    <t>Benne fermée 20 m3 pour le mess</t>
  </si>
  <si>
    <t>Benne ouverte avec filet 15 m3</t>
  </si>
  <si>
    <t>Benne ouverte 10 m3</t>
  </si>
  <si>
    <t xml:space="preserve">à la demande </t>
  </si>
  <si>
    <t>1X semaine</t>
  </si>
  <si>
    <t>2X mois</t>
  </si>
  <si>
    <r>
      <rPr>
        <b/>
        <sz val="22"/>
        <color rgb="FFFF0000"/>
        <rFont val="Calibri"/>
        <family val="2"/>
        <scheme val="minor"/>
      </rPr>
      <t>Poste 2</t>
    </r>
    <r>
      <rPr>
        <b/>
        <sz val="22"/>
        <color theme="1"/>
        <rFont val="Calibri"/>
        <family val="2"/>
        <scheme val="minor"/>
      </rPr>
      <t xml:space="preserve"> : Site de GEILLE</t>
    </r>
  </si>
  <si>
    <t>2X semaine</t>
  </si>
  <si>
    <t xml:space="preserve">Bio déchets </t>
  </si>
  <si>
    <t>Eco di 5 m3</t>
  </si>
  <si>
    <t>Benne fermée cadenassable 4 M3 à 5 M3</t>
  </si>
  <si>
    <t>Bio déchets</t>
  </si>
  <si>
    <t>benne ouverte avec filet</t>
  </si>
  <si>
    <t>10m3</t>
  </si>
  <si>
    <t>Plâtre</t>
  </si>
  <si>
    <t>Bois stand de tir</t>
  </si>
  <si>
    <t>Cartons stand de tir</t>
  </si>
  <si>
    <t>Benne fermée 20m3</t>
  </si>
  <si>
    <t>Sacs Big Bag stand de tir</t>
  </si>
  <si>
    <t>330 l</t>
  </si>
  <si>
    <t>Plastique</t>
  </si>
  <si>
    <t>ECODI</t>
  </si>
  <si>
    <t>Bois végétaux</t>
  </si>
  <si>
    <t>4 à 5m3</t>
  </si>
  <si>
    <r>
      <rPr>
        <b/>
        <vertAlign val="superscript"/>
        <sz val="11"/>
        <color rgb="FFFF0000"/>
        <rFont val="Calibri"/>
        <family val="2"/>
        <scheme val="minor"/>
      </rPr>
      <t>2</t>
    </r>
    <r>
      <rPr>
        <b/>
        <sz val="11"/>
        <color rgb="FFFF0000"/>
        <rFont val="Calibri"/>
        <family val="2"/>
        <scheme val="minor"/>
      </rPr>
      <t xml:space="preserve"> Seule une volumétrie différente du contenant peut être proposée dans les limites indiquées. Le type de contenant doit rester inchangé.</t>
    </r>
  </si>
  <si>
    <r>
      <t>Contenance proposée dans une tolérance de 10 % à la hausse ou à la baisse</t>
    </r>
    <r>
      <rPr>
        <b/>
        <vertAlign val="superscript"/>
        <sz val="9"/>
        <color rgb="FFFF0000"/>
        <rFont val="Calibri"/>
        <family val="2"/>
        <scheme val="minor"/>
      </rPr>
      <t>2</t>
    </r>
  </si>
  <si>
    <t>** la collecte comprend le vidage et/ou l'échange et le retrait du contenant en fin de prestation.</t>
  </si>
  <si>
    <t>Bac à roulettes avec couvercle 330 L</t>
  </si>
  <si>
    <t>prestation à la demande (voir onglet prest à la demande tous sites)</t>
  </si>
  <si>
    <r>
      <t xml:space="preserve">ANNEXE FINANCIERE LOT N°1 : </t>
    </r>
    <r>
      <rPr>
        <b/>
        <u/>
        <sz val="11"/>
        <color theme="1"/>
        <rFont val="Calibri"/>
        <family val="2"/>
        <scheme val="minor"/>
      </rPr>
      <t>ACHAT A LA DEMANDE</t>
    </r>
    <r>
      <rPr>
        <sz val="11"/>
        <color theme="1"/>
        <rFont val="Calibri"/>
        <family val="2"/>
        <scheme val="minor"/>
      </rPr>
      <t xml:space="preserve"> 
 DECHETS MENAGERS / BIO-DECHETS / DECHETS NON DANGEREUX </t>
    </r>
    <r>
      <rPr>
        <b/>
        <u/>
        <sz val="11"/>
        <color theme="1"/>
        <rFont val="Calibri"/>
        <family val="2"/>
        <scheme val="minor"/>
      </rPr>
      <t>POUR TOUS LES SITES</t>
    </r>
  </si>
  <si>
    <t>Type de contenant</t>
  </si>
  <si>
    <t>Capacité du contenant</t>
  </si>
  <si>
    <r>
      <t xml:space="preserve">Contenance proposée dans une tolérance de 10 % à la hausse ou à la baisse </t>
    </r>
    <r>
      <rPr>
        <sz val="11"/>
        <color rgb="FFFF0000"/>
        <rFont val="Times New Roman"/>
        <family val="1"/>
      </rPr>
      <t>*</t>
    </r>
  </si>
  <si>
    <t>Prix unitaire d'achat HT</t>
  </si>
  <si>
    <t>Prix unitaire d'achat TTC</t>
  </si>
  <si>
    <t>Fourniture de sacs biodégradables</t>
  </si>
  <si>
    <t>80l</t>
  </si>
  <si>
    <t>support sac poubelles</t>
  </si>
  <si>
    <t>80L</t>
  </si>
  <si>
    <t>Bio seau</t>
  </si>
  <si>
    <t>10l</t>
  </si>
  <si>
    <t>* Seule une volumétrie différente du contenant peut être proposée dans les limites indiquées. Le type de contenant doit rester inchangé.</t>
  </si>
  <si>
    <t>360l</t>
  </si>
  <si>
    <t>330l</t>
  </si>
  <si>
    <t>Tous les items doivent renseignés, si gratuité mettre un zéro</t>
  </si>
  <si>
    <t xml:space="preserve">type de déchet </t>
  </si>
  <si>
    <t>Type de contenants</t>
  </si>
  <si>
    <t>Taux de TVA</t>
  </si>
  <si>
    <t>Prix unitaire HT du nettoyage d'un contenant</t>
  </si>
  <si>
    <t>Prix unitaire TTC du nettoyage d'un contenant</t>
  </si>
  <si>
    <t>Ordures ménagères</t>
  </si>
  <si>
    <t>bac roulants 240 litres</t>
  </si>
  <si>
    <t>bac roulants 660 litres</t>
  </si>
  <si>
    <t>déchets non dangereux</t>
  </si>
  <si>
    <t>Bac à roulettes avec couvercle 120 L</t>
  </si>
  <si>
    <t xml:space="preserve">ANNEXE FINANCIERE LOT N°1 : DECHETS MENAGERS / BIO-DECHETS / NON DANGEREUX - prestations spécifiques la demande </t>
  </si>
  <si>
    <t>bac roulants 360 litres</t>
  </si>
  <si>
    <t>bac roulants 330 litres</t>
  </si>
  <si>
    <t>Bac 770 litres</t>
  </si>
  <si>
    <t>Benne ouverte 10m3</t>
  </si>
  <si>
    <t>Benne ouverte 15m3</t>
  </si>
  <si>
    <t>Benne fermée 18m3</t>
  </si>
  <si>
    <t>Ecodi 5m3</t>
  </si>
  <si>
    <t xml:space="preserve">
PRESTATION DE NETTOYAGE DES CONTENANTS - prestations spécifiques la demande 
    </t>
  </si>
  <si>
    <t>Benne ouverte avec filet15m3</t>
  </si>
  <si>
    <t>Benne ouverte15m3</t>
  </si>
  <si>
    <t>6m3</t>
  </si>
  <si>
    <t>Benne ouverte avec filet</t>
  </si>
  <si>
    <t>110l</t>
  </si>
  <si>
    <t>Boutilles en plastique</t>
  </si>
  <si>
    <t xml:space="preserve">Bac à roulettes avec couvercle 770 L </t>
  </si>
  <si>
    <t>1X mois</t>
  </si>
  <si>
    <t>Canettes</t>
  </si>
  <si>
    <t>1X quinzaine</t>
  </si>
  <si>
    <t>Benne ouverte de 15m3</t>
  </si>
  <si>
    <t>Big Bags 1m3</t>
  </si>
  <si>
    <t>Textile</t>
  </si>
  <si>
    <r>
      <t>prix unitaire</t>
    </r>
    <r>
      <rPr>
        <b/>
        <sz val="12"/>
        <color rgb="FFFF0000"/>
        <rFont val="Calibri"/>
        <family val="2"/>
        <scheme val="minor"/>
      </rPr>
      <t xml:space="preserve">* </t>
    </r>
    <r>
      <rPr>
        <b/>
        <sz val="12"/>
        <color theme="1"/>
        <rFont val="Calibri"/>
        <family val="2"/>
        <scheme val="minor"/>
      </rPr>
      <t xml:space="preserve">mensuel de location d'un contenant en € HT </t>
    </r>
  </si>
  <si>
    <r>
      <t>prix forfaitaire</t>
    </r>
    <r>
      <rPr>
        <b/>
        <sz val="12"/>
        <color rgb="FFFF0000"/>
        <rFont val="Calibri"/>
        <family val="2"/>
        <scheme val="minor"/>
      </rPr>
      <t>*</t>
    </r>
    <r>
      <rPr>
        <b/>
        <sz val="12"/>
        <rFont val="Calibri"/>
        <family val="2"/>
        <scheme val="minor"/>
      </rPr>
      <t xml:space="preserve"> mensuel de location de l'ensemble des contenants en € HT</t>
    </r>
  </si>
  <si>
    <r>
      <t>Location</t>
    </r>
    <r>
      <rPr>
        <b/>
        <sz val="12"/>
        <color rgb="FFFF0000"/>
        <rFont val="Calibri"/>
        <family val="2"/>
        <scheme val="minor"/>
      </rPr>
      <t>*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rgb="FFFF0000"/>
        <rFont val="Calibri"/>
        <family val="2"/>
        <scheme val="minor"/>
      </rPr>
      <t>ANNUELLE</t>
    </r>
    <r>
      <rPr>
        <b/>
        <sz val="12"/>
        <color theme="1"/>
        <rFont val="Calibri"/>
        <family val="2"/>
        <scheme val="minor"/>
      </rPr>
      <t xml:space="preserve"> prix € HT forfaitaire selon le nombre de contenants demandés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</si>
</sst>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_-* #,##0.00\ _€_-;\-* #,##0.00\ _€_-;_-* &quot;-&quot;??\ _€_-;_-@_-"/>
  </numFmts>
  <fonts count="5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22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u/>
      <sz val="18"/>
      <color theme="1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vertAlign val="superscript"/>
      <sz val="12"/>
      <color rgb="FF000000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color rgb="FFFF0000"/>
      <name val="Calibri"/>
      <family val="2"/>
      <scheme val="minor"/>
    </font>
    <font>
      <b/>
      <vertAlign val="superscript"/>
      <sz val="9"/>
      <color rgb="FFFF0000"/>
      <name val="Calibri"/>
      <family val="2"/>
      <scheme val="minor"/>
    </font>
    <font>
      <b/>
      <sz val="9"/>
      <name val="Calibri"/>
      <family val="2"/>
      <scheme val="minor"/>
    </font>
    <font>
      <b/>
      <u/>
      <sz val="9"/>
      <color rgb="FFFF0000"/>
      <name val="Calibri"/>
      <family val="2"/>
      <scheme val="minor"/>
    </font>
    <font>
      <b/>
      <u/>
      <sz val="18"/>
      <color rgb="FFFF0000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u/>
      <sz val="22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/>
      <name val="Calibri"/>
      <family val="2"/>
    </font>
    <font>
      <b/>
      <i/>
      <u/>
      <sz val="16"/>
      <color rgb="FFFF0000"/>
      <name val="Calibri"/>
      <family val="2"/>
      <scheme val="minor"/>
    </font>
    <font>
      <b/>
      <vertAlign val="superscript"/>
      <sz val="12"/>
      <color rgb="FFFF0000"/>
      <name val="Calibri"/>
      <family val="2"/>
      <scheme val="minor"/>
    </font>
    <font>
      <i/>
      <sz val="12"/>
      <color theme="1"/>
      <name val="Calibri"/>
      <family val="2"/>
    </font>
    <font>
      <b/>
      <i/>
      <u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i/>
      <u/>
      <sz val="14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1"/>
      <color rgb="FF000000"/>
      <name val="Marianne"/>
      <family val="3"/>
    </font>
    <font>
      <b/>
      <sz val="12"/>
      <name val="Calibri"/>
      <family val="2"/>
    </font>
    <font>
      <b/>
      <sz val="12"/>
      <color theme="1"/>
      <name val="Calibri"/>
      <family val="2"/>
    </font>
    <font>
      <sz val="12"/>
      <color rgb="FF000000"/>
      <name val="Calibri"/>
      <family val="2"/>
    </font>
    <font>
      <sz val="11"/>
      <name val="Marianne"/>
      <family val="3"/>
    </font>
    <font>
      <sz val="11"/>
      <color theme="1"/>
      <name val="Marianne"/>
      <family val="3"/>
    </font>
  </fonts>
  <fills count="15">
    <fill>
      <patternFill patternType="none"/>
    </fill>
    <fill>
      <patternFill patternType="gray125"/>
    </fill>
    <fill>
      <patternFill patternType="solid">
        <fgColor rgb="FFE5DF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1" fillId="0" borderId="0"/>
    <xf numFmtId="0" fontId="12" fillId="0" borderId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147">
    <xf numFmtId="0" fontId="0" fillId="0" borderId="0" xfId="0"/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4" fontId="3" fillId="3" borderId="0" xfId="0" applyNumberFormat="1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0" fillId="0" borderId="1" xfId="0" applyBorder="1"/>
    <xf numFmtId="0" fontId="17" fillId="8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11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4" fillId="0" borderId="0" xfId="0" applyFont="1"/>
    <xf numFmtId="9" fontId="3" fillId="0" borderId="1" xfId="6" applyFont="1" applyBorder="1" applyAlignment="1">
      <alignment horizontal="center" vertical="center"/>
    </xf>
    <xf numFmtId="0" fontId="25" fillId="8" borderId="1" xfId="0" applyFont="1" applyFill="1" applyBorder="1" applyAlignment="1">
      <alignment vertical="center" wrapText="1"/>
    </xf>
    <xf numFmtId="0" fontId="1" fillId="8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left" vertical="center" wrapText="1"/>
    </xf>
    <xf numFmtId="0" fontId="31" fillId="0" borderId="0" xfId="0" applyFont="1"/>
    <xf numFmtId="0" fontId="32" fillId="9" borderId="1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32" fillId="4" borderId="1" xfId="0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/>
    </xf>
    <xf numFmtId="43" fontId="31" fillId="0" borderId="1" xfId="4" applyFont="1" applyBorder="1" applyAlignment="1">
      <alignment horizontal="center" vertical="center"/>
    </xf>
    <xf numFmtId="0" fontId="0" fillId="0" borderId="1" xfId="0" applyFont="1" applyBorder="1" applyAlignment="1"/>
    <xf numFmtId="0" fontId="0" fillId="0" borderId="1" xfId="0" applyFont="1" applyBorder="1"/>
    <xf numFmtId="0" fontId="1" fillId="0" borderId="0" xfId="0" applyFont="1" applyBorder="1" applyAlignment="1">
      <alignment horizontal="center" vertical="center" wrapText="1"/>
    </xf>
    <xf numFmtId="0" fontId="30" fillId="3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/>
    <xf numFmtId="0" fontId="30" fillId="3" borderId="3" xfId="0" applyFont="1" applyFill="1" applyBorder="1" applyAlignment="1">
      <alignment horizontal="center" vertical="center" wrapText="1"/>
    </xf>
    <xf numFmtId="0" fontId="30" fillId="4" borderId="3" xfId="0" applyFont="1" applyFill="1" applyBorder="1" applyAlignment="1">
      <alignment horizontal="center" vertical="center" wrapText="1"/>
    </xf>
    <xf numFmtId="0" fontId="32" fillId="4" borderId="4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0" fillId="3" borderId="0" xfId="0" applyFont="1" applyFill="1" applyBorder="1" applyAlignment="1"/>
    <xf numFmtId="9" fontId="32" fillId="0" borderId="1" xfId="6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Border="1"/>
    <xf numFmtId="0" fontId="1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0" fontId="0" fillId="0" borderId="0" xfId="0" applyFont="1" applyAlignment="1"/>
    <xf numFmtId="0" fontId="14" fillId="4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30" fillId="4" borderId="1" xfId="0" applyFont="1" applyFill="1" applyBorder="1" applyAlignment="1">
      <alignment horizontal="center" vertical="center" wrapText="1"/>
    </xf>
    <xf numFmtId="43" fontId="30" fillId="0" borderId="1" xfId="4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vertical="center" wrapText="1"/>
    </xf>
    <xf numFmtId="165" fontId="0" fillId="0" borderId="1" xfId="0" applyNumberFormat="1" applyFont="1" applyBorder="1"/>
    <xf numFmtId="43" fontId="0" fillId="0" borderId="1" xfId="4" applyFont="1" applyBorder="1"/>
    <xf numFmtId="0" fontId="32" fillId="13" borderId="1" xfId="0" applyFont="1" applyFill="1" applyBorder="1" applyAlignment="1">
      <alignment horizontal="center" vertical="center" wrapText="1"/>
    </xf>
    <xf numFmtId="44" fontId="0" fillId="0" borderId="1" xfId="5" applyFont="1" applyBorder="1"/>
    <xf numFmtId="0" fontId="5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5" fillId="0" borderId="1" xfId="0" applyFont="1" applyFill="1" applyBorder="1" applyAlignment="1">
      <alignment horizontal="center" vertical="center" wrapText="1"/>
    </xf>
    <xf numFmtId="0" fontId="35" fillId="14" borderId="1" xfId="0" applyFont="1" applyFill="1" applyBorder="1" applyAlignment="1">
      <alignment horizontal="center" vertical="center" wrapText="1"/>
    </xf>
    <xf numFmtId="0" fontId="38" fillId="14" borderId="1" xfId="0" applyFont="1" applyFill="1" applyBorder="1" applyAlignment="1">
      <alignment horizontal="center" vertical="center"/>
    </xf>
    <xf numFmtId="0" fontId="3" fillId="0" borderId="0" xfId="0" applyFont="1"/>
    <xf numFmtId="0" fontId="1" fillId="0" borderId="0" xfId="0" applyFont="1" applyFill="1" applyBorder="1" applyAlignment="1"/>
    <xf numFmtId="0" fontId="35" fillId="4" borderId="1" xfId="0" applyFont="1" applyFill="1" applyBorder="1" applyAlignment="1">
      <alignment horizontal="center" vertical="center" wrapText="1"/>
    </xf>
    <xf numFmtId="0" fontId="35" fillId="3" borderId="1" xfId="0" applyFont="1" applyFill="1" applyBorder="1" applyAlignment="1">
      <alignment horizontal="center" vertical="center" wrapText="1"/>
    </xf>
    <xf numFmtId="0" fontId="35" fillId="3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45" fillId="0" borderId="1" xfId="0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horizontal="center" vertical="center"/>
    </xf>
    <xf numFmtId="0" fontId="46" fillId="9" borderId="1" xfId="0" applyFont="1" applyFill="1" applyBorder="1" applyAlignment="1">
      <alignment horizontal="center" vertical="center" wrapText="1"/>
    </xf>
    <xf numFmtId="44" fontId="45" fillId="0" borderId="1" xfId="5" applyFont="1" applyFill="1" applyBorder="1" applyAlignment="1">
      <alignment vertical="center"/>
    </xf>
    <xf numFmtId="44" fontId="45" fillId="0" borderId="1" xfId="5" applyFont="1" applyFill="1" applyBorder="1" applyAlignment="1">
      <alignment horizontal="center" vertical="center"/>
    </xf>
    <xf numFmtId="0" fontId="35" fillId="14" borderId="1" xfId="0" applyFont="1" applyFill="1" applyBorder="1" applyAlignment="1">
      <alignment horizontal="center" vertical="center"/>
    </xf>
    <xf numFmtId="0" fontId="35" fillId="0" borderId="1" xfId="0" applyFont="1" applyBorder="1"/>
    <xf numFmtId="0" fontId="47" fillId="0" borderId="1" xfId="0" applyFont="1" applyBorder="1" applyAlignment="1">
      <alignment horizontal="center" vertical="center"/>
    </xf>
    <xf numFmtId="9" fontId="48" fillId="0" borderId="1" xfId="6" applyFont="1" applyBorder="1" applyAlignment="1">
      <alignment horizontal="center" vertical="center"/>
    </xf>
    <xf numFmtId="0" fontId="35" fillId="0" borderId="0" xfId="0" applyFont="1"/>
    <xf numFmtId="0" fontId="35" fillId="0" borderId="1" xfId="0" applyFont="1" applyBorder="1" applyAlignment="1">
      <alignment horizontal="center" vertical="center"/>
    </xf>
    <xf numFmtId="44" fontId="35" fillId="0" borderId="1" xfId="5" applyFont="1" applyBorder="1" applyAlignment="1">
      <alignment horizontal="center" vertical="center"/>
    </xf>
    <xf numFmtId="44" fontId="35" fillId="0" borderId="1" xfId="5" applyFont="1" applyBorder="1"/>
    <xf numFmtId="49" fontId="35" fillId="0" borderId="1" xfId="0" applyNumberFormat="1" applyFont="1" applyBorder="1"/>
    <xf numFmtId="0" fontId="35" fillId="11" borderId="1" xfId="0" applyFont="1" applyFill="1" applyBorder="1" applyAlignment="1">
      <alignment horizontal="center" vertical="center" wrapText="1"/>
    </xf>
    <xf numFmtId="44" fontId="35" fillId="0" borderId="1" xfId="5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44" fontId="35" fillId="0" borderId="1" xfId="5" applyFont="1" applyBorder="1" applyAlignment="1">
      <alignment horizontal="center" vertical="center" wrapText="1"/>
    </xf>
    <xf numFmtId="0" fontId="35" fillId="14" borderId="6" xfId="0" applyFont="1" applyFill="1" applyBorder="1" applyAlignment="1">
      <alignment horizontal="center" vertical="center" wrapText="1"/>
    </xf>
    <xf numFmtId="0" fontId="49" fillId="11" borderId="1" xfId="0" applyFont="1" applyFill="1" applyBorder="1" applyAlignment="1">
      <alignment horizontal="center" vertical="center" wrapText="1"/>
    </xf>
    <xf numFmtId="0" fontId="35" fillId="11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/>
    </xf>
    <xf numFmtId="44" fontId="35" fillId="0" borderId="1" xfId="5" applyFont="1" applyFill="1" applyBorder="1" applyAlignment="1">
      <alignment horizontal="center" vertical="center"/>
    </xf>
    <xf numFmtId="0" fontId="35" fillId="14" borderId="3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vertical="center" wrapText="1"/>
    </xf>
    <xf numFmtId="44" fontId="35" fillId="0" borderId="1" xfId="5" applyFont="1" applyBorder="1" applyAlignment="1">
      <alignment vertical="center" wrapText="1"/>
    </xf>
    <xf numFmtId="0" fontId="50" fillId="4" borderId="1" xfId="0" applyFont="1" applyFill="1" applyBorder="1" applyAlignment="1">
      <alignment horizontal="center" vertical="center" wrapText="1"/>
    </xf>
    <xf numFmtId="0" fontId="51" fillId="4" borderId="1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vertical="center" wrapText="1"/>
    </xf>
    <xf numFmtId="0" fontId="1" fillId="8" borderId="11" xfId="0" applyFont="1" applyFill="1" applyBorder="1" applyAlignment="1">
      <alignment vertical="center" wrapText="1"/>
    </xf>
    <xf numFmtId="0" fontId="33" fillId="11" borderId="0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36" fillId="0" borderId="0" xfId="0" applyFont="1" applyBorder="1" applyAlignment="1">
      <alignment horizontal="center"/>
    </xf>
    <xf numFmtId="0" fontId="28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38" fillId="14" borderId="4" xfId="0" applyFont="1" applyFill="1" applyBorder="1" applyAlignment="1">
      <alignment horizontal="center" vertical="center"/>
    </xf>
    <xf numFmtId="0" fontId="38" fillId="14" borderId="10" xfId="0" applyFont="1" applyFill="1" applyBorder="1" applyAlignment="1">
      <alignment horizontal="center" vertical="center"/>
    </xf>
    <xf numFmtId="0" fontId="38" fillId="14" borderId="11" xfId="0" applyFont="1" applyFill="1" applyBorder="1" applyAlignment="1">
      <alignment horizontal="center" vertical="center"/>
    </xf>
    <xf numFmtId="0" fontId="1" fillId="11" borderId="9" xfId="0" applyFont="1" applyFill="1" applyBorder="1" applyAlignment="1">
      <alignment horizontal="left" vertical="center" wrapText="1"/>
    </xf>
    <xf numFmtId="0" fontId="1" fillId="11" borderId="0" xfId="0" applyFont="1" applyFill="1" applyBorder="1" applyAlignment="1">
      <alignment horizontal="left" vertical="center" wrapText="1"/>
    </xf>
    <xf numFmtId="0" fontId="2" fillId="11" borderId="0" xfId="0" applyFont="1" applyFill="1" applyBorder="1" applyAlignment="1">
      <alignment horizontal="center" vertical="center" wrapText="1"/>
    </xf>
    <xf numFmtId="0" fontId="1" fillId="12" borderId="8" xfId="0" applyFont="1" applyFill="1" applyBorder="1" applyAlignment="1">
      <alignment horizontal="left" vertical="center" wrapText="1"/>
    </xf>
    <xf numFmtId="0" fontId="1" fillId="12" borderId="5" xfId="0" applyFont="1" applyFill="1" applyBorder="1" applyAlignment="1">
      <alignment horizontal="left" vertical="center" wrapText="1"/>
    </xf>
    <xf numFmtId="0" fontId="33" fillId="12" borderId="0" xfId="0" applyFont="1" applyFill="1" applyBorder="1" applyAlignment="1">
      <alignment horizontal="center"/>
    </xf>
    <xf numFmtId="0" fontId="2" fillId="12" borderId="0" xfId="0" applyFont="1" applyFill="1" applyBorder="1" applyAlignment="1">
      <alignment horizontal="center"/>
    </xf>
    <xf numFmtId="0" fontId="13" fillId="10" borderId="9" xfId="0" applyFont="1" applyFill="1" applyBorder="1" applyAlignment="1">
      <alignment horizontal="center" vertical="center"/>
    </xf>
    <xf numFmtId="0" fontId="13" fillId="1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/>
    </xf>
    <xf numFmtId="0" fontId="39" fillId="0" borderId="0" xfId="0" applyFont="1" applyAlignment="1">
      <alignment horizontal="center"/>
    </xf>
    <xf numFmtId="0" fontId="35" fillId="14" borderId="1" xfId="0" applyFont="1" applyFill="1" applyBorder="1" applyAlignment="1">
      <alignment horizontal="center" vertical="center" wrapText="1"/>
    </xf>
    <xf numFmtId="0" fontId="35" fillId="11" borderId="1" xfId="0" applyFont="1" applyFill="1" applyBorder="1" applyAlignment="1">
      <alignment horizontal="center" vertical="center" wrapText="1"/>
    </xf>
    <xf numFmtId="0" fontId="35" fillId="14" borderId="6" xfId="0" applyFont="1" applyFill="1" applyBorder="1" applyAlignment="1">
      <alignment horizontal="center" vertical="center"/>
    </xf>
    <xf numFmtId="0" fontId="35" fillId="14" borderId="7" xfId="0" applyFont="1" applyFill="1" applyBorder="1" applyAlignment="1">
      <alignment horizontal="center" vertical="center"/>
    </xf>
    <xf numFmtId="0" fontId="35" fillId="14" borderId="6" xfId="0" applyFont="1" applyFill="1" applyBorder="1" applyAlignment="1">
      <alignment horizontal="center" vertical="center" wrapText="1"/>
    </xf>
    <xf numFmtId="0" fontId="35" fillId="14" borderId="3" xfId="0" applyFont="1" applyFill="1" applyBorder="1" applyAlignment="1">
      <alignment horizontal="center" vertical="center" wrapText="1"/>
    </xf>
    <xf numFmtId="0" fontId="35" fillId="14" borderId="7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left" vertical="center" wrapText="1"/>
    </xf>
    <xf numFmtId="0" fontId="1" fillId="8" borderId="7" xfId="0" applyFont="1" applyFill="1" applyBorder="1" applyAlignment="1">
      <alignment horizontal="left" vertical="center" wrapText="1"/>
    </xf>
    <xf numFmtId="0" fontId="1" fillId="8" borderId="3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11" borderId="0" xfId="0" applyFill="1" applyAlignment="1">
      <alignment horizontal="center" vertical="center" wrapText="1"/>
    </xf>
    <xf numFmtId="0" fontId="19" fillId="6" borderId="1" xfId="0" applyFont="1" applyFill="1" applyBorder="1" applyAlignment="1">
      <alignment horizontal="center" vertical="center" wrapText="1"/>
    </xf>
    <xf numFmtId="0" fontId="3" fillId="11" borderId="0" xfId="0" applyFont="1" applyFill="1" applyAlignment="1">
      <alignment horizontal="center" vertical="center" wrapText="1"/>
    </xf>
    <xf numFmtId="0" fontId="42" fillId="0" borderId="0" xfId="0" applyFont="1" applyBorder="1" applyAlignment="1">
      <alignment horizontal="center"/>
    </xf>
    <xf numFmtId="0" fontId="43" fillId="0" borderId="0" xfId="0" applyFont="1" applyBorder="1" applyAlignment="1">
      <alignment horizontal="center"/>
    </xf>
    <xf numFmtId="0" fontId="44" fillId="10" borderId="1" xfId="0" applyFont="1" applyFill="1" applyBorder="1" applyAlignment="1">
      <alignment horizontal="center" vertical="center" wrapText="1"/>
    </xf>
    <xf numFmtId="9" fontId="45" fillId="0" borderId="6" xfId="0" applyNumberFormat="1" applyFont="1" applyFill="1" applyBorder="1" applyAlignment="1">
      <alignment horizontal="center" vertical="center"/>
    </xf>
    <xf numFmtId="9" fontId="45" fillId="0" borderId="7" xfId="0" applyNumberFormat="1" applyFont="1" applyFill="1" applyBorder="1" applyAlignment="1">
      <alignment horizontal="center" vertical="center"/>
    </xf>
    <xf numFmtId="9" fontId="45" fillId="0" borderId="3" xfId="0" applyNumberFormat="1" applyFont="1" applyFill="1" applyBorder="1" applyAlignment="1">
      <alignment horizontal="center" vertical="center"/>
    </xf>
  </cellXfs>
  <cellStyles count="7">
    <cellStyle name="Milliers" xfId="4" builtinId="3"/>
    <cellStyle name="Monétaire" xfId="5" builtinId="4"/>
    <cellStyle name="Normal" xfId="0" builtinId="0"/>
    <cellStyle name="Normal 2 2" xfId="2"/>
    <cellStyle name="Normal 3" xfId="1"/>
    <cellStyle name="Normal 3 2" xfId="3"/>
    <cellStyle name="Pourcentage" xfId="6" builtinId="5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4"/>
  <sheetViews>
    <sheetView tabSelected="1" zoomScale="60" zoomScaleNormal="60" workbookViewId="0">
      <selection activeCell="G14" sqref="G14:I14"/>
    </sheetView>
  </sheetViews>
  <sheetFormatPr baseColWidth="10" defaultColWidth="11.42578125" defaultRowHeight="15" x14ac:dyDescent="0.25"/>
  <cols>
    <col min="1" max="1" width="48.85546875" style="46" customWidth="1"/>
    <col min="2" max="2" width="50.7109375" style="20" bestFit="1" customWidth="1"/>
    <col min="3" max="3" width="28.5703125" style="20" customWidth="1"/>
    <col min="4" max="5" width="24.28515625" style="20" customWidth="1"/>
    <col min="6" max="6" width="27.28515625" style="20" customWidth="1"/>
    <col min="7" max="7" width="28.5703125" style="52" customWidth="1"/>
    <col min="8" max="8" width="27.85546875" style="52" customWidth="1"/>
    <col min="9" max="9" width="41.7109375" style="52" customWidth="1"/>
    <col min="10" max="10" width="41.7109375" style="52" bestFit="1" customWidth="1"/>
    <col min="11" max="11" width="25" style="52" customWidth="1"/>
    <col min="12" max="12" width="62.28515625" style="52" bestFit="1" customWidth="1"/>
    <col min="13" max="13" width="59.85546875" style="20" bestFit="1" customWidth="1"/>
    <col min="14" max="14" width="32.28515625" style="20" bestFit="1" customWidth="1"/>
    <col min="15" max="15" width="27.5703125" style="20" bestFit="1" customWidth="1"/>
    <col min="16" max="16" width="27.7109375" style="20" bestFit="1" customWidth="1"/>
    <col min="17" max="17" width="28.28515625" style="20" bestFit="1" customWidth="1"/>
    <col min="18" max="18" width="21.5703125" style="20" bestFit="1" customWidth="1"/>
    <col min="19" max="19" width="16.85546875" style="20" bestFit="1" customWidth="1"/>
    <col min="20" max="20" width="19" style="20" bestFit="1" customWidth="1"/>
    <col min="21" max="16384" width="11.42578125" style="20"/>
  </cols>
  <sheetData>
    <row r="1" spans="1:20" ht="24.95" customHeight="1" x14ac:dyDescent="0.25">
      <c r="A1" s="105" t="s">
        <v>72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</row>
    <row r="2" spans="1:20" ht="24.95" customHeight="1" x14ac:dyDescent="0.25">
      <c r="A2" s="117" t="s">
        <v>84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</row>
    <row r="3" spans="1:20" ht="23.25" x14ac:dyDescent="0.35">
      <c r="A3" s="106" t="s">
        <v>10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</row>
    <row r="4" spans="1:20" ht="21" x14ac:dyDescent="0.35">
      <c r="A4" s="107" t="s">
        <v>85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</row>
    <row r="5" spans="1:20" ht="30" customHeight="1" x14ac:dyDescent="0.25">
      <c r="A5" s="115" t="s">
        <v>79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</row>
    <row r="6" spans="1:20" s="27" customFormat="1" ht="96.75" customHeight="1" x14ac:dyDescent="0.25">
      <c r="A6" s="21" t="s">
        <v>1</v>
      </c>
      <c r="B6" s="21" t="s">
        <v>11</v>
      </c>
      <c r="C6" s="21" t="s">
        <v>92</v>
      </c>
      <c r="D6" s="21" t="s">
        <v>17</v>
      </c>
      <c r="E6" s="21" t="s">
        <v>18</v>
      </c>
      <c r="F6" s="21" t="s">
        <v>19</v>
      </c>
      <c r="G6" s="22" t="s">
        <v>172</v>
      </c>
      <c r="H6" s="23" t="s">
        <v>173</v>
      </c>
      <c r="I6" s="24" t="s">
        <v>174</v>
      </c>
      <c r="J6" s="25" t="s">
        <v>6</v>
      </c>
      <c r="K6" s="22" t="s">
        <v>60</v>
      </c>
      <c r="L6" s="26" t="s">
        <v>71</v>
      </c>
      <c r="M6" s="24" t="s">
        <v>70</v>
      </c>
      <c r="N6" s="57" t="s">
        <v>73</v>
      </c>
      <c r="O6" s="57" t="s">
        <v>74</v>
      </c>
      <c r="P6" s="57" t="s">
        <v>75</v>
      </c>
      <c r="Q6" s="57" t="s">
        <v>13</v>
      </c>
      <c r="R6" s="57" t="s">
        <v>76</v>
      </c>
      <c r="S6" s="7" t="s">
        <v>14</v>
      </c>
      <c r="T6" s="7" t="s">
        <v>15</v>
      </c>
    </row>
    <row r="7" spans="1:20" ht="36.75" customHeight="1" x14ac:dyDescent="0.25">
      <c r="A7" s="65" t="s">
        <v>81</v>
      </c>
      <c r="B7" s="70" t="s">
        <v>16</v>
      </c>
      <c r="C7" s="29"/>
      <c r="D7" s="31"/>
      <c r="E7" s="31">
        <v>72</v>
      </c>
      <c r="F7" s="31">
        <f>D7+E7</f>
        <v>72</v>
      </c>
      <c r="G7" s="32"/>
      <c r="H7" s="33">
        <f>G7*E7</f>
        <v>0</v>
      </c>
      <c r="I7" s="33">
        <f>H7*12</f>
        <v>0</v>
      </c>
      <c r="J7" s="70" t="s">
        <v>102</v>
      </c>
      <c r="K7" s="30">
        <v>104</v>
      </c>
      <c r="L7" s="33"/>
      <c r="M7" s="33">
        <f>K7*L7</f>
        <v>0</v>
      </c>
      <c r="N7" s="58"/>
      <c r="O7" s="35"/>
      <c r="P7" s="58">
        <f>N7+O7</f>
        <v>0</v>
      </c>
      <c r="Q7" s="35"/>
      <c r="R7" s="35"/>
      <c r="S7" s="35"/>
      <c r="T7" s="35"/>
    </row>
    <row r="8" spans="1:20" ht="21.75" customHeight="1" x14ac:dyDescent="0.25">
      <c r="A8" s="36"/>
      <c r="B8" s="37"/>
      <c r="C8" s="37"/>
      <c r="D8" s="37"/>
      <c r="E8" s="37"/>
      <c r="F8" s="37"/>
      <c r="G8" s="38"/>
      <c r="H8" s="38"/>
      <c r="I8" s="38"/>
      <c r="J8" s="38"/>
      <c r="K8" s="38"/>
      <c r="L8" s="38"/>
    </row>
    <row r="9" spans="1:20" ht="30" customHeight="1" x14ac:dyDescent="0.25">
      <c r="A9" s="115" t="s">
        <v>80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</row>
    <row r="10" spans="1:20" s="27" customFormat="1" ht="96.75" customHeight="1" x14ac:dyDescent="0.25">
      <c r="A10" s="21" t="s">
        <v>1</v>
      </c>
      <c r="B10" s="21" t="s">
        <v>11</v>
      </c>
      <c r="C10" s="21" t="s">
        <v>69</v>
      </c>
      <c r="D10" s="21" t="s">
        <v>17</v>
      </c>
      <c r="E10" s="21" t="s">
        <v>18</v>
      </c>
      <c r="F10" s="21" t="s">
        <v>19</v>
      </c>
      <c r="G10" s="22" t="s">
        <v>172</v>
      </c>
      <c r="H10" s="23" t="s">
        <v>173</v>
      </c>
      <c r="I10" s="24" t="s">
        <v>174</v>
      </c>
      <c r="J10" s="25" t="s">
        <v>6</v>
      </c>
      <c r="K10" s="22" t="s">
        <v>60</v>
      </c>
      <c r="L10" s="26" t="s">
        <v>71</v>
      </c>
      <c r="M10" s="24" t="s">
        <v>70</v>
      </c>
      <c r="N10" s="57" t="s">
        <v>73</v>
      </c>
      <c r="O10" s="57" t="s">
        <v>74</v>
      </c>
      <c r="P10" s="57" t="s">
        <v>75</v>
      </c>
      <c r="Q10" s="57" t="s">
        <v>13</v>
      </c>
      <c r="R10" s="57" t="s">
        <v>76</v>
      </c>
      <c r="S10" s="7" t="s">
        <v>14</v>
      </c>
      <c r="T10" s="7" t="s">
        <v>15</v>
      </c>
    </row>
    <row r="11" spans="1:20" ht="105" customHeight="1" x14ac:dyDescent="0.25">
      <c r="A11" s="65" t="s">
        <v>82</v>
      </c>
      <c r="B11" s="70" t="s">
        <v>83</v>
      </c>
      <c r="C11" s="39"/>
      <c r="D11" s="40"/>
      <c r="E11" s="41">
        <v>8</v>
      </c>
      <c r="F11" s="31">
        <f>D11+E11</f>
        <v>8</v>
      </c>
      <c r="G11" s="32"/>
      <c r="H11" s="33">
        <f t="shared" ref="H11" si="0">G11*E11</f>
        <v>0</v>
      </c>
      <c r="I11" s="33">
        <f t="shared" ref="I11" si="1">H11*12</f>
        <v>0</v>
      </c>
      <c r="J11" s="70" t="s">
        <v>99</v>
      </c>
      <c r="K11" s="30">
        <v>52</v>
      </c>
      <c r="L11" s="33"/>
      <c r="M11" s="33">
        <f>K11*L11</f>
        <v>0</v>
      </c>
      <c r="N11" s="35"/>
      <c r="O11" s="35"/>
      <c r="P11" s="59">
        <f>N11+O11</f>
        <v>0</v>
      </c>
      <c r="Q11" s="35"/>
      <c r="R11" s="35"/>
      <c r="S11" s="35"/>
      <c r="T11" s="35"/>
    </row>
    <row r="12" spans="1:20" ht="15.75" x14ac:dyDescent="0.25">
      <c r="A12" s="42"/>
      <c r="B12" s="37"/>
      <c r="C12" s="37"/>
      <c r="D12" s="37"/>
      <c r="E12" s="37"/>
      <c r="F12" s="37"/>
      <c r="G12" s="38"/>
      <c r="H12" s="38"/>
      <c r="I12" s="38"/>
      <c r="J12" s="38"/>
      <c r="K12" s="38"/>
      <c r="L12" s="38"/>
      <c r="M12" s="43"/>
    </row>
    <row r="13" spans="1:20" ht="30" customHeight="1" x14ac:dyDescent="0.25">
      <c r="A13" s="115" t="s">
        <v>12</v>
      </c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</row>
    <row r="14" spans="1:20" s="27" customFormat="1" ht="96.75" customHeight="1" x14ac:dyDescent="0.25">
      <c r="A14" s="21" t="s">
        <v>1</v>
      </c>
      <c r="B14" s="21" t="s">
        <v>11</v>
      </c>
      <c r="C14" s="21" t="s">
        <v>69</v>
      </c>
      <c r="D14" s="21" t="s">
        <v>17</v>
      </c>
      <c r="E14" s="21" t="s">
        <v>18</v>
      </c>
      <c r="F14" s="21" t="s">
        <v>19</v>
      </c>
      <c r="G14" s="22" t="s">
        <v>172</v>
      </c>
      <c r="H14" s="23" t="s">
        <v>173</v>
      </c>
      <c r="I14" s="24" t="s">
        <v>174</v>
      </c>
      <c r="J14" s="25" t="s">
        <v>6</v>
      </c>
      <c r="K14" s="22" t="s">
        <v>60</v>
      </c>
      <c r="L14" s="26" t="s">
        <v>71</v>
      </c>
      <c r="M14" s="24" t="s">
        <v>70</v>
      </c>
      <c r="N14" s="57" t="s">
        <v>73</v>
      </c>
      <c r="O14" s="57" t="s">
        <v>74</v>
      </c>
      <c r="P14" s="57" t="s">
        <v>75</v>
      </c>
      <c r="Q14" s="57" t="s">
        <v>13</v>
      </c>
      <c r="R14" s="57" t="s">
        <v>76</v>
      </c>
      <c r="S14" s="7" t="s">
        <v>14</v>
      </c>
      <c r="T14" s="7" t="s">
        <v>15</v>
      </c>
    </row>
    <row r="15" spans="1:20" ht="24.95" customHeight="1" x14ac:dyDescent="0.25">
      <c r="A15" s="65" t="s">
        <v>0</v>
      </c>
      <c r="B15" s="70" t="s">
        <v>93</v>
      </c>
      <c r="C15" s="35"/>
      <c r="D15" s="30"/>
      <c r="E15" s="41">
        <v>4</v>
      </c>
      <c r="F15" s="31">
        <f>E15+D15</f>
        <v>4</v>
      </c>
      <c r="G15" s="34"/>
      <c r="H15" s="33">
        <f t="shared" ref="H15:H22" si="2">G15*E15</f>
        <v>0</v>
      </c>
      <c r="I15" s="33">
        <f t="shared" ref="I15:I22" si="3">H15*12</f>
        <v>0</v>
      </c>
      <c r="J15" s="112" t="s">
        <v>98</v>
      </c>
      <c r="K15" s="113"/>
      <c r="L15" s="113"/>
      <c r="M15" s="113"/>
      <c r="N15" s="113"/>
      <c r="O15" s="113"/>
      <c r="P15" s="113"/>
      <c r="Q15" s="114"/>
      <c r="R15" s="35"/>
      <c r="S15" s="35"/>
      <c r="T15" s="35"/>
    </row>
    <row r="16" spans="1:20" ht="24.95" customHeight="1" x14ac:dyDescent="0.25">
      <c r="A16" s="65" t="s">
        <v>4</v>
      </c>
      <c r="B16" s="70" t="s">
        <v>94</v>
      </c>
      <c r="C16" s="35"/>
      <c r="D16" s="30"/>
      <c r="E16" s="41">
        <v>32</v>
      </c>
      <c r="F16" s="31">
        <f t="shared" ref="F16:F18" si="4">E16+D16</f>
        <v>32</v>
      </c>
      <c r="G16" s="34"/>
      <c r="H16" s="33">
        <f t="shared" si="2"/>
        <v>0</v>
      </c>
      <c r="I16" s="33">
        <f t="shared" si="3"/>
        <v>0</v>
      </c>
      <c r="J16" s="70" t="s">
        <v>99</v>
      </c>
      <c r="K16" s="30">
        <v>52</v>
      </c>
      <c r="L16" s="33"/>
      <c r="M16" s="33">
        <f t="shared" ref="M16:M17" si="5">K16*L16</f>
        <v>0</v>
      </c>
      <c r="N16" s="35"/>
      <c r="O16" s="35"/>
      <c r="P16" s="59">
        <f t="shared" ref="P16:P17" si="6">N16+O16</f>
        <v>0</v>
      </c>
      <c r="Q16" s="35"/>
      <c r="R16" s="35"/>
      <c r="S16" s="35"/>
      <c r="T16" s="35"/>
    </row>
    <row r="17" spans="1:20" ht="24.95" customHeight="1" x14ac:dyDescent="0.25">
      <c r="A17" s="65" t="s">
        <v>59</v>
      </c>
      <c r="B17" s="70" t="s">
        <v>95</v>
      </c>
      <c r="C17" s="35"/>
      <c r="D17" s="30"/>
      <c r="E17" s="41">
        <v>1</v>
      </c>
      <c r="F17" s="31">
        <f t="shared" si="4"/>
        <v>1</v>
      </c>
      <c r="G17" s="34"/>
      <c r="H17" s="33">
        <f t="shared" si="2"/>
        <v>0</v>
      </c>
      <c r="I17" s="33">
        <f t="shared" si="3"/>
        <v>0</v>
      </c>
      <c r="J17" s="70" t="s">
        <v>168</v>
      </c>
      <c r="K17" s="30">
        <v>26</v>
      </c>
      <c r="L17" s="33"/>
      <c r="M17" s="33">
        <f t="shared" si="5"/>
        <v>0</v>
      </c>
      <c r="N17" s="35"/>
      <c r="O17" s="35"/>
      <c r="P17" s="59">
        <f t="shared" si="6"/>
        <v>0</v>
      </c>
      <c r="Q17" s="35"/>
      <c r="R17" s="35"/>
      <c r="S17" s="35"/>
      <c r="T17" s="35"/>
    </row>
    <row r="18" spans="1:20" ht="24.95" customHeight="1" x14ac:dyDescent="0.25">
      <c r="A18" s="65" t="s">
        <v>59</v>
      </c>
      <c r="B18" s="70" t="s">
        <v>95</v>
      </c>
      <c r="C18" s="35"/>
      <c r="D18" s="31"/>
      <c r="E18" s="41">
        <v>2</v>
      </c>
      <c r="F18" s="31">
        <f t="shared" si="4"/>
        <v>2</v>
      </c>
      <c r="G18" s="34"/>
      <c r="H18" s="33">
        <f t="shared" si="2"/>
        <v>0</v>
      </c>
      <c r="I18" s="33">
        <f t="shared" si="3"/>
        <v>0</v>
      </c>
      <c r="J18" s="112" t="s">
        <v>98</v>
      </c>
      <c r="K18" s="113"/>
      <c r="L18" s="113"/>
      <c r="M18" s="113"/>
      <c r="N18" s="113"/>
      <c r="O18" s="113"/>
      <c r="P18" s="113"/>
      <c r="Q18" s="114"/>
      <c r="R18" s="35"/>
      <c r="S18" s="35"/>
      <c r="T18" s="35"/>
    </row>
    <row r="19" spans="1:20" ht="24.95" customHeight="1" x14ac:dyDescent="0.25">
      <c r="A19" s="65" t="s">
        <v>3</v>
      </c>
      <c r="B19" s="70" t="s">
        <v>9</v>
      </c>
      <c r="C19" s="35"/>
      <c r="D19" s="31"/>
      <c r="E19" s="41">
        <v>1</v>
      </c>
      <c r="F19" s="31">
        <v>1</v>
      </c>
      <c r="G19" s="34"/>
      <c r="H19" s="33">
        <f t="shared" si="2"/>
        <v>0</v>
      </c>
      <c r="I19" s="33">
        <f t="shared" si="3"/>
        <v>0</v>
      </c>
      <c r="J19" s="112" t="s">
        <v>98</v>
      </c>
      <c r="K19" s="113"/>
      <c r="L19" s="113"/>
      <c r="M19" s="113"/>
      <c r="N19" s="113"/>
      <c r="O19" s="113"/>
      <c r="P19" s="113"/>
      <c r="Q19" s="114"/>
      <c r="R19" s="35"/>
      <c r="S19" s="35"/>
      <c r="T19" s="35"/>
    </row>
    <row r="20" spans="1:20" ht="24.95" customHeight="1" x14ac:dyDescent="0.25">
      <c r="A20" s="65" t="s">
        <v>5</v>
      </c>
      <c r="B20" s="70" t="s">
        <v>9</v>
      </c>
      <c r="C20" s="35"/>
      <c r="D20" s="31"/>
      <c r="E20" s="41">
        <v>1</v>
      </c>
      <c r="F20" s="31">
        <v>2</v>
      </c>
      <c r="G20" s="34"/>
      <c r="H20" s="33">
        <f t="shared" si="2"/>
        <v>0</v>
      </c>
      <c r="I20" s="33">
        <f t="shared" si="3"/>
        <v>0</v>
      </c>
      <c r="J20" s="112" t="s">
        <v>98</v>
      </c>
      <c r="K20" s="113"/>
      <c r="L20" s="113"/>
      <c r="M20" s="113"/>
      <c r="N20" s="113"/>
      <c r="O20" s="113"/>
      <c r="P20" s="113"/>
      <c r="Q20" s="114"/>
      <c r="R20" s="35"/>
      <c r="S20" s="35"/>
      <c r="T20" s="35"/>
    </row>
    <row r="21" spans="1:20" ht="24.95" customHeight="1" x14ac:dyDescent="0.25">
      <c r="A21" s="65" t="s">
        <v>86</v>
      </c>
      <c r="B21" s="70" t="s">
        <v>96</v>
      </c>
      <c r="C21" s="35"/>
      <c r="D21" s="31"/>
      <c r="E21" s="41">
        <v>1</v>
      </c>
      <c r="F21" s="31">
        <v>3</v>
      </c>
      <c r="G21" s="34"/>
      <c r="H21" s="33">
        <f>G21*E21</f>
        <v>0</v>
      </c>
      <c r="I21" s="33">
        <f t="shared" si="3"/>
        <v>0</v>
      </c>
      <c r="J21" s="112" t="s">
        <v>98</v>
      </c>
      <c r="K21" s="113"/>
      <c r="L21" s="113"/>
      <c r="M21" s="113"/>
      <c r="N21" s="113"/>
      <c r="O21" s="113"/>
      <c r="P21" s="113"/>
      <c r="Q21" s="114"/>
      <c r="R21" s="35"/>
      <c r="S21" s="35"/>
      <c r="T21" s="35"/>
    </row>
    <row r="22" spans="1:20" ht="24.95" customHeight="1" x14ac:dyDescent="0.25">
      <c r="A22" s="65" t="s">
        <v>87</v>
      </c>
      <c r="B22" s="70" t="s">
        <v>97</v>
      </c>
      <c r="C22" s="35"/>
      <c r="D22" s="31"/>
      <c r="E22" s="41">
        <v>1</v>
      </c>
      <c r="F22" s="31">
        <v>3</v>
      </c>
      <c r="G22" s="34"/>
      <c r="H22" s="33">
        <f t="shared" si="2"/>
        <v>0</v>
      </c>
      <c r="I22" s="33">
        <f t="shared" si="3"/>
        <v>0</v>
      </c>
      <c r="J22" s="112" t="s">
        <v>98</v>
      </c>
      <c r="K22" s="113"/>
      <c r="L22" s="113"/>
      <c r="M22" s="113"/>
      <c r="N22" s="113"/>
      <c r="O22" s="113"/>
      <c r="P22" s="113"/>
      <c r="Q22" s="114"/>
      <c r="R22" s="35"/>
      <c r="S22" s="35"/>
      <c r="T22" s="35"/>
    </row>
    <row r="23" spans="1:20" ht="20.25" customHeight="1" x14ac:dyDescent="0.25">
      <c r="A23" s="15" t="s">
        <v>89</v>
      </c>
      <c r="B23" s="15"/>
      <c r="C23" s="15"/>
      <c r="D23" s="15"/>
      <c r="E23" s="43"/>
      <c r="F23" s="43"/>
      <c r="G23" s="43"/>
      <c r="H23" s="43"/>
      <c r="I23" s="43"/>
      <c r="J23" s="43"/>
      <c r="K23" s="3"/>
      <c r="L23" s="3"/>
      <c r="M23" s="43"/>
    </row>
    <row r="24" spans="1:20" ht="22.5" customHeight="1" x14ac:dyDescent="0.25">
      <c r="A24" s="15" t="s">
        <v>90</v>
      </c>
      <c r="B24" s="15"/>
      <c r="C24" s="15"/>
      <c r="D24" s="15"/>
      <c r="E24" s="43"/>
      <c r="F24" s="43"/>
      <c r="G24" s="43"/>
      <c r="H24" s="43"/>
      <c r="I24" s="43"/>
      <c r="J24" s="43"/>
      <c r="K24" s="44"/>
      <c r="L24" s="44"/>
      <c r="M24" s="44"/>
    </row>
    <row r="25" spans="1:20" ht="22.5" customHeight="1" x14ac:dyDescent="0.25">
      <c r="A25" s="15" t="s">
        <v>91</v>
      </c>
      <c r="B25" s="15"/>
      <c r="C25" s="15"/>
      <c r="D25" s="15"/>
      <c r="E25" s="43"/>
      <c r="F25" s="43"/>
      <c r="G25" s="43"/>
      <c r="H25" s="43"/>
      <c r="I25" s="43"/>
      <c r="J25" s="43"/>
      <c r="K25" s="38"/>
      <c r="L25" s="38"/>
    </row>
    <row r="26" spans="1:20" ht="29.25" customHeight="1" x14ac:dyDescent="0.25">
      <c r="E26" s="43"/>
      <c r="F26" s="60" t="s">
        <v>2</v>
      </c>
      <c r="G26" s="45">
        <v>0.2</v>
      </c>
      <c r="H26" s="43"/>
      <c r="I26" s="43"/>
      <c r="J26" s="43"/>
      <c r="K26" s="38"/>
      <c r="L26" s="38"/>
    </row>
    <row r="27" spans="1:20" ht="51" customHeight="1" x14ac:dyDescent="0.25">
      <c r="E27" s="43"/>
      <c r="F27" s="43"/>
      <c r="G27" s="43"/>
      <c r="H27" s="43"/>
      <c r="I27" s="43"/>
      <c r="J27" s="43"/>
      <c r="K27" s="5"/>
      <c r="L27" s="4"/>
      <c r="M27" s="43"/>
    </row>
    <row r="28" spans="1:20" ht="55.5" customHeight="1" x14ac:dyDescent="0.25">
      <c r="A28" s="17" t="s">
        <v>61</v>
      </c>
      <c r="B28" s="103" t="s">
        <v>62</v>
      </c>
      <c r="C28" s="104"/>
      <c r="D28" s="48"/>
      <c r="E28" s="48"/>
      <c r="F28" s="48"/>
      <c r="G28" s="47"/>
      <c r="H28" s="47"/>
      <c r="I28" s="47"/>
      <c r="J28" s="47"/>
      <c r="K28" s="47"/>
      <c r="L28" s="47"/>
    </row>
    <row r="29" spans="1:20" ht="15.75" x14ac:dyDescent="0.25">
      <c r="A29" s="111" t="s">
        <v>63</v>
      </c>
      <c r="B29" s="18">
        <v>1</v>
      </c>
      <c r="C29" s="18" t="s">
        <v>64</v>
      </c>
    </row>
    <row r="30" spans="1:20" ht="15.75" x14ac:dyDescent="0.25">
      <c r="A30" s="111"/>
      <c r="B30" s="18">
        <v>2</v>
      </c>
      <c r="C30" s="18" t="s">
        <v>65</v>
      </c>
    </row>
    <row r="31" spans="1:20" ht="15.75" x14ac:dyDescent="0.25">
      <c r="A31" s="111"/>
      <c r="B31" s="18">
        <v>3</v>
      </c>
      <c r="C31" s="18" t="s">
        <v>66</v>
      </c>
    </row>
    <row r="32" spans="1:20" ht="15.75" x14ac:dyDescent="0.25">
      <c r="A32" s="111"/>
      <c r="B32" s="18">
        <v>4</v>
      </c>
      <c r="C32" s="18" t="s">
        <v>67</v>
      </c>
    </row>
    <row r="34" spans="1:2" ht="15.75" x14ac:dyDescent="0.25">
      <c r="A34" s="67"/>
      <c r="B34" s="68" t="s">
        <v>123</v>
      </c>
    </row>
    <row r="55" spans="1:13" ht="32.65" customHeight="1" x14ac:dyDescent="0.25">
      <c r="A55" s="19"/>
      <c r="B55" s="48"/>
      <c r="C55" s="48"/>
      <c r="D55" s="48"/>
      <c r="E55" s="48"/>
      <c r="F55" s="48"/>
      <c r="G55" s="47"/>
      <c r="H55" s="47"/>
      <c r="I55" s="47"/>
      <c r="J55" s="47"/>
      <c r="K55" s="47"/>
      <c r="L55" s="47"/>
      <c r="M55" s="48"/>
    </row>
    <row r="56" spans="1:13" ht="17.100000000000001" customHeight="1" x14ac:dyDescent="0.25">
      <c r="A56" s="109"/>
      <c r="B56" s="109"/>
      <c r="C56" s="49"/>
      <c r="D56" s="49"/>
      <c r="E56" s="49"/>
      <c r="F56" s="110"/>
      <c r="G56" s="108"/>
      <c r="H56" s="108"/>
      <c r="I56" s="108"/>
      <c r="J56" s="108"/>
      <c r="K56" s="108"/>
      <c r="L56" s="108"/>
      <c r="M56" s="48"/>
    </row>
    <row r="57" spans="1:13" ht="15.75" x14ac:dyDescent="0.25">
      <c r="A57" s="109"/>
      <c r="B57" s="109"/>
      <c r="C57" s="49"/>
      <c r="D57" s="49"/>
      <c r="E57" s="49"/>
      <c r="F57" s="110"/>
      <c r="G57" s="49"/>
      <c r="H57" s="49"/>
      <c r="I57" s="49"/>
      <c r="J57" s="49"/>
      <c r="K57" s="49"/>
      <c r="L57" s="50"/>
      <c r="M57" s="48"/>
    </row>
    <row r="58" spans="1:13" x14ac:dyDescent="0.25">
      <c r="A58" s="51"/>
      <c r="B58" s="48"/>
      <c r="C58" s="48"/>
      <c r="D58" s="48"/>
      <c r="E58" s="48"/>
      <c r="F58" s="48"/>
      <c r="G58" s="47"/>
      <c r="H58" s="47"/>
      <c r="I58" s="47"/>
      <c r="J58" s="47"/>
      <c r="K58" s="47"/>
      <c r="L58" s="47"/>
      <c r="M58" s="48"/>
    </row>
    <row r="59" spans="1:13" x14ac:dyDescent="0.25">
      <c r="A59" s="51"/>
      <c r="B59" s="48"/>
      <c r="C59" s="48"/>
      <c r="D59" s="48"/>
      <c r="E59" s="48"/>
      <c r="F59" s="48"/>
      <c r="G59" s="47"/>
      <c r="H59" s="47"/>
      <c r="I59" s="47"/>
      <c r="J59" s="47"/>
      <c r="K59" s="47"/>
      <c r="L59" s="47"/>
      <c r="M59" s="48"/>
    </row>
    <row r="67" spans="1:13" x14ac:dyDescent="0.25">
      <c r="A67" s="51"/>
      <c r="B67" s="48"/>
      <c r="C67" s="48"/>
      <c r="D67" s="48"/>
      <c r="E67" s="48"/>
      <c r="F67" s="48"/>
      <c r="G67" s="47"/>
      <c r="H67" s="47"/>
      <c r="I67" s="47"/>
      <c r="J67" s="47"/>
      <c r="K67" s="47"/>
      <c r="L67" s="47"/>
      <c r="M67" s="48"/>
    </row>
    <row r="68" spans="1:13" x14ac:dyDescent="0.25">
      <c r="A68" s="51"/>
      <c r="B68" s="48"/>
      <c r="C68" s="48"/>
      <c r="D68" s="48"/>
      <c r="E68" s="48"/>
      <c r="F68" s="48"/>
      <c r="G68" s="47"/>
      <c r="H68" s="47"/>
      <c r="I68" s="47"/>
      <c r="J68" s="47"/>
      <c r="K68" s="47"/>
      <c r="L68" s="47"/>
      <c r="M68" s="48"/>
    </row>
    <row r="69" spans="1:13" x14ac:dyDescent="0.25">
      <c r="A69" s="51"/>
      <c r="B69" s="48"/>
      <c r="C69" s="48"/>
      <c r="D69" s="48"/>
      <c r="E69" s="48"/>
      <c r="F69" s="48"/>
      <c r="G69" s="47"/>
      <c r="H69" s="47"/>
      <c r="I69" s="47"/>
      <c r="J69" s="47"/>
      <c r="K69" s="47"/>
      <c r="L69" s="47"/>
      <c r="M69" s="48"/>
    </row>
    <row r="70" spans="1:13" x14ac:dyDescent="0.25">
      <c r="A70" s="51"/>
      <c r="B70" s="48"/>
      <c r="C70" s="48"/>
      <c r="D70" s="48"/>
      <c r="E70" s="48"/>
      <c r="F70" s="48"/>
      <c r="G70" s="47"/>
      <c r="H70" s="47"/>
      <c r="I70" s="47"/>
      <c r="J70" s="47"/>
      <c r="K70" s="47"/>
      <c r="L70" s="47"/>
      <c r="M70" s="48"/>
    </row>
    <row r="71" spans="1:13" x14ac:dyDescent="0.25">
      <c r="A71" s="51"/>
      <c r="B71" s="48"/>
      <c r="C71" s="48"/>
      <c r="D71" s="48"/>
      <c r="E71" s="48"/>
      <c r="F71" s="48"/>
      <c r="G71" s="47"/>
      <c r="H71" s="47"/>
      <c r="I71" s="47"/>
      <c r="J71" s="47"/>
      <c r="K71" s="47"/>
      <c r="L71" s="47"/>
      <c r="M71" s="48"/>
    </row>
    <row r="72" spans="1:13" x14ac:dyDescent="0.25">
      <c r="A72" s="51"/>
      <c r="B72" s="48"/>
      <c r="C72" s="48"/>
      <c r="D72" s="48"/>
      <c r="E72" s="48"/>
      <c r="F72" s="48"/>
      <c r="G72" s="47"/>
      <c r="H72" s="47"/>
      <c r="I72" s="47"/>
      <c r="J72" s="47"/>
      <c r="K72" s="47"/>
      <c r="L72" s="47"/>
      <c r="M72" s="48"/>
    </row>
    <row r="73" spans="1:13" ht="17.100000000000001" customHeight="1" x14ac:dyDescent="0.25">
      <c r="A73" s="109"/>
      <c r="B73" s="109"/>
      <c r="C73" s="49"/>
      <c r="D73" s="49"/>
      <c r="E73" s="49"/>
      <c r="F73" s="110"/>
      <c r="G73" s="108"/>
      <c r="H73" s="108"/>
      <c r="I73" s="108"/>
      <c r="J73" s="108"/>
      <c r="K73" s="108"/>
      <c r="L73" s="108"/>
      <c r="M73" s="48"/>
    </row>
    <row r="74" spans="1:13" ht="15.75" x14ac:dyDescent="0.25">
      <c r="A74" s="109"/>
      <c r="B74" s="109"/>
      <c r="C74" s="49"/>
      <c r="D74" s="49"/>
      <c r="E74" s="49"/>
      <c r="F74" s="110"/>
      <c r="G74" s="49"/>
      <c r="H74" s="49"/>
      <c r="I74" s="49"/>
      <c r="J74" s="49"/>
      <c r="K74" s="49"/>
      <c r="L74" s="50"/>
      <c r="M74" s="48"/>
    </row>
  </sheetData>
  <mergeCells count="23">
    <mergeCell ref="A5:T5"/>
    <mergeCell ref="J19:Q19"/>
    <mergeCell ref="A2:T2"/>
    <mergeCell ref="A13:T13"/>
    <mergeCell ref="A9:T9"/>
    <mergeCell ref="J15:Q15"/>
    <mergeCell ref="J18:Q18"/>
    <mergeCell ref="B28:C28"/>
    <mergeCell ref="A1:T1"/>
    <mergeCell ref="A3:T3"/>
    <mergeCell ref="A4:T4"/>
    <mergeCell ref="G73:L73"/>
    <mergeCell ref="A73:A74"/>
    <mergeCell ref="B73:B74"/>
    <mergeCell ref="F73:F74"/>
    <mergeCell ref="A29:A32"/>
    <mergeCell ref="G56:L56"/>
    <mergeCell ref="A56:A57"/>
    <mergeCell ref="B56:B57"/>
    <mergeCell ref="F56:F57"/>
    <mergeCell ref="J20:Q20"/>
    <mergeCell ref="J21:Q21"/>
    <mergeCell ref="J22:Q22"/>
  </mergeCells>
  <pageMargins left="0.7" right="0.7" top="0.75" bottom="0.75" header="0.3" footer="0.3"/>
  <pageSetup paperSize="8" scale="28" fitToHeight="0" orientation="landscape" verticalDpi="599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4"/>
  <sheetViews>
    <sheetView zoomScale="60" zoomScaleNormal="60" workbookViewId="0">
      <selection activeCell="I16" sqref="I16"/>
    </sheetView>
  </sheetViews>
  <sheetFormatPr baseColWidth="10" defaultColWidth="11.42578125" defaultRowHeight="15" x14ac:dyDescent="0.25"/>
  <cols>
    <col min="1" max="1" width="34.42578125" style="46" customWidth="1"/>
    <col min="2" max="2" width="42.28515625" style="20" customWidth="1"/>
    <col min="3" max="5" width="24.28515625" style="20" customWidth="1"/>
    <col min="6" max="6" width="27.28515625" style="20" customWidth="1"/>
    <col min="7" max="7" width="44" style="52" bestFit="1" customWidth="1"/>
    <col min="8" max="8" width="36.28515625" style="52" bestFit="1" customWidth="1"/>
    <col min="9" max="9" width="69.7109375" style="52" bestFit="1" customWidth="1"/>
    <col min="10" max="10" width="45.85546875" style="52" bestFit="1" customWidth="1"/>
    <col min="11" max="11" width="39.140625" style="52" bestFit="1" customWidth="1"/>
    <col min="12" max="12" width="64" style="52" bestFit="1" customWidth="1"/>
    <col min="13" max="13" width="57.7109375" style="20" bestFit="1" customWidth="1"/>
    <col min="14" max="14" width="24.7109375" style="20" bestFit="1" customWidth="1"/>
    <col min="15" max="15" width="16.5703125" style="20" bestFit="1" customWidth="1"/>
    <col min="16" max="16" width="27.7109375" style="20" bestFit="1" customWidth="1"/>
    <col min="17" max="17" width="28.28515625" style="20" bestFit="1" customWidth="1"/>
    <col min="18" max="18" width="21.5703125" style="20" bestFit="1" customWidth="1"/>
    <col min="19" max="19" width="16.85546875" style="20" bestFit="1" customWidth="1"/>
    <col min="20" max="20" width="19" style="20" bestFit="1" customWidth="1"/>
    <col min="21" max="16384" width="11.42578125" style="20"/>
  </cols>
  <sheetData>
    <row r="1" spans="1:20" ht="24.95" customHeight="1" x14ac:dyDescent="0.45">
      <c r="A1" s="120" t="s">
        <v>72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</row>
    <row r="2" spans="1:20" ht="24.95" customHeight="1" x14ac:dyDescent="0.45">
      <c r="A2" s="121" t="s">
        <v>101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</row>
    <row r="3" spans="1:20" ht="23.25" x14ac:dyDescent="0.35">
      <c r="A3" s="106" t="s">
        <v>10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</row>
    <row r="4" spans="1:20" ht="21" x14ac:dyDescent="0.35">
      <c r="A4" s="107" t="s">
        <v>85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</row>
    <row r="5" spans="1:20" ht="28.5" x14ac:dyDescent="0.4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20" ht="30" customHeight="1" x14ac:dyDescent="0.25">
      <c r="A6" s="118" t="s">
        <v>79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</row>
    <row r="7" spans="1:20" s="27" customFormat="1" ht="96.75" customHeight="1" x14ac:dyDescent="0.25">
      <c r="A7" s="21" t="s">
        <v>1</v>
      </c>
      <c r="B7" s="21" t="s">
        <v>11</v>
      </c>
      <c r="C7" s="21" t="s">
        <v>69</v>
      </c>
      <c r="D7" s="21" t="s">
        <v>17</v>
      </c>
      <c r="E7" s="21" t="s">
        <v>18</v>
      </c>
      <c r="F7" s="21" t="s">
        <v>19</v>
      </c>
      <c r="G7" s="22" t="s">
        <v>172</v>
      </c>
      <c r="H7" s="23" t="s">
        <v>173</v>
      </c>
      <c r="I7" s="24" t="s">
        <v>174</v>
      </c>
      <c r="J7" s="25" t="s">
        <v>6</v>
      </c>
      <c r="K7" s="22" t="s">
        <v>60</v>
      </c>
      <c r="L7" s="26" t="s">
        <v>71</v>
      </c>
      <c r="M7" s="24" t="s">
        <v>70</v>
      </c>
      <c r="N7" s="57" t="s">
        <v>73</v>
      </c>
      <c r="O7" s="57" t="s">
        <v>74</v>
      </c>
      <c r="P7" s="57" t="s">
        <v>75</v>
      </c>
      <c r="Q7" s="57" t="s">
        <v>13</v>
      </c>
      <c r="R7" s="57" t="s">
        <v>76</v>
      </c>
      <c r="S7" s="7" t="s">
        <v>14</v>
      </c>
      <c r="T7" s="7" t="s">
        <v>15</v>
      </c>
    </row>
    <row r="8" spans="1:20" ht="94.5" customHeight="1" x14ac:dyDescent="0.25">
      <c r="A8" s="71" t="s">
        <v>81</v>
      </c>
      <c r="B8" s="30" t="s">
        <v>16</v>
      </c>
      <c r="C8" s="29"/>
      <c r="D8" s="53"/>
      <c r="E8" s="31">
        <v>64</v>
      </c>
      <c r="F8" s="31">
        <f>D8+E8</f>
        <v>64</v>
      </c>
      <c r="G8" s="32"/>
      <c r="H8" s="33">
        <f>G8*E8</f>
        <v>0</v>
      </c>
      <c r="I8" s="33">
        <f>H8*12</f>
        <v>0</v>
      </c>
      <c r="J8" s="55" t="s">
        <v>102</v>
      </c>
      <c r="K8" s="55">
        <v>104</v>
      </c>
      <c r="L8" s="33"/>
      <c r="M8" s="33">
        <f>K8*L8</f>
        <v>0</v>
      </c>
      <c r="N8" s="35"/>
      <c r="O8" s="35"/>
      <c r="P8" s="59">
        <f>N8+O8</f>
        <v>0</v>
      </c>
      <c r="Q8" s="35"/>
      <c r="R8" s="35"/>
      <c r="S8" s="35"/>
      <c r="T8" s="35"/>
    </row>
    <row r="9" spans="1:20" ht="21.75" customHeight="1" x14ac:dyDescent="0.25">
      <c r="A9" s="36"/>
      <c r="B9" s="37"/>
      <c r="C9" s="37"/>
      <c r="D9" s="37"/>
      <c r="E9" s="37"/>
      <c r="F9" s="37"/>
      <c r="G9" s="38"/>
      <c r="H9" s="38"/>
      <c r="I9" s="38"/>
      <c r="J9" s="38"/>
      <c r="K9" s="38"/>
      <c r="L9" s="38"/>
    </row>
    <row r="10" spans="1:20" ht="30" customHeight="1" x14ac:dyDescent="0.25">
      <c r="A10" s="118" t="s">
        <v>80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</row>
    <row r="11" spans="1:20" s="27" customFormat="1" ht="96.75" customHeight="1" x14ac:dyDescent="0.25">
      <c r="A11" s="21" t="s">
        <v>1</v>
      </c>
      <c r="B11" s="21" t="s">
        <v>11</v>
      </c>
      <c r="C11" s="21" t="s">
        <v>69</v>
      </c>
      <c r="D11" s="21" t="s">
        <v>17</v>
      </c>
      <c r="E11" s="21" t="s">
        <v>18</v>
      </c>
      <c r="F11" s="21" t="s">
        <v>19</v>
      </c>
      <c r="G11" s="22" t="s">
        <v>172</v>
      </c>
      <c r="H11" s="23" t="s">
        <v>173</v>
      </c>
      <c r="I11" s="24" t="s">
        <v>174</v>
      </c>
      <c r="J11" s="25" t="s">
        <v>6</v>
      </c>
      <c r="K11" s="22" t="s">
        <v>60</v>
      </c>
      <c r="L11" s="26" t="s">
        <v>71</v>
      </c>
      <c r="M11" s="24" t="s">
        <v>70</v>
      </c>
      <c r="N11" s="57" t="s">
        <v>73</v>
      </c>
      <c r="O11" s="57" t="s">
        <v>74</v>
      </c>
      <c r="P11" s="57" t="s">
        <v>75</v>
      </c>
      <c r="Q11" s="57" t="s">
        <v>13</v>
      </c>
      <c r="R11" s="57" t="s">
        <v>76</v>
      </c>
      <c r="S11" s="7" t="s">
        <v>14</v>
      </c>
      <c r="T11" s="7" t="s">
        <v>15</v>
      </c>
    </row>
    <row r="12" spans="1:20" ht="105" customHeight="1" x14ac:dyDescent="0.25">
      <c r="A12" s="28" t="s">
        <v>103</v>
      </c>
      <c r="B12" s="30" t="s">
        <v>122</v>
      </c>
      <c r="C12" s="39"/>
      <c r="D12" s="53"/>
      <c r="E12" s="41">
        <v>8</v>
      </c>
      <c r="F12" s="31">
        <v>8</v>
      </c>
      <c r="G12" s="32"/>
      <c r="H12" s="33">
        <f>G12*E12</f>
        <v>0</v>
      </c>
      <c r="I12" s="33">
        <f>H12*12</f>
        <v>0</v>
      </c>
      <c r="J12" s="55" t="s">
        <v>99</v>
      </c>
      <c r="K12" s="55">
        <v>52</v>
      </c>
      <c r="L12" s="56"/>
      <c r="M12" s="56">
        <f>K12*L12</f>
        <v>0</v>
      </c>
      <c r="N12" s="35"/>
      <c r="O12" s="35"/>
      <c r="P12" s="59">
        <f>N12+O12</f>
        <v>0</v>
      </c>
      <c r="Q12" s="35"/>
      <c r="R12" s="35"/>
      <c r="S12" s="35"/>
      <c r="T12" s="35"/>
    </row>
    <row r="13" spans="1:20" ht="15.75" x14ac:dyDescent="0.25">
      <c r="A13" s="42"/>
      <c r="B13" s="37"/>
      <c r="C13" s="37"/>
      <c r="D13" s="37"/>
      <c r="E13" s="37"/>
      <c r="F13" s="37"/>
      <c r="G13" s="38"/>
      <c r="H13" s="38"/>
      <c r="I13" s="38"/>
      <c r="J13" s="38"/>
      <c r="K13" s="38"/>
      <c r="L13" s="38"/>
      <c r="M13" s="43"/>
    </row>
    <row r="14" spans="1:20" ht="30" customHeight="1" x14ac:dyDescent="0.25">
      <c r="A14" s="118" t="s">
        <v>12</v>
      </c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</row>
    <row r="15" spans="1:20" s="27" customFormat="1" ht="96.75" customHeight="1" x14ac:dyDescent="0.25">
      <c r="A15" s="21" t="s">
        <v>1</v>
      </c>
      <c r="B15" s="21" t="s">
        <v>11</v>
      </c>
      <c r="C15" s="21" t="s">
        <v>69</v>
      </c>
      <c r="D15" s="21" t="s">
        <v>17</v>
      </c>
      <c r="E15" s="21" t="s">
        <v>18</v>
      </c>
      <c r="F15" s="21" t="s">
        <v>19</v>
      </c>
      <c r="G15" s="22" t="s">
        <v>172</v>
      </c>
      <c r="H15" s="23" t="s">
        <v>173</v>
      </c>
      <c r="I15" s="24" t="s">
        <v>174</v>
      </c>
      <c r="J15" s="25" t="s">
        <v>6</v>
      </c>
      <c r="K15" s="22" t="s">
        <v>60</v>
      </c>
      <c r="L15" s="26" t="s">
        <v>71</v>
      </c>
      <c r="M15" s="24" t="s">
        <v>70</v>
      </c>
      <c r="N15" s="57" t="s">
        <v>73</v>
      </c>
      <c r="O15" s="57" t="s">
        <v>74</v>
      </c>
      <c r="P15" s="57" t="s">
        <v>75</v>
      </c>
      <c r="Q15" s="57" t="s">
        <v>13</v>
      </c>
      <c r="R15" s="57" t="s">
        <v>76</v>
      </c>
      <c r="S15" s="7" t="s">
        <v>14</v>
      </c>
      <c r="T15" s="7" t="s">
        <v>15</v>
      </c>
    </row>
    <row r="16" spans="1:20" ht="51" customHeight="1" x14ac:dyDescent="0.25">
      <c r="A16" s="72" t="s">
        <v>164</v>
      </c>
      <c r="B16" s="53" t="s">
        <v>165</v>
      </c>
      <c r="C16" s="35"/>
      <c r="D16" s="53"/>
      <c r="E16" s="41">
        <v>4</v>
      </c>
      <c r="F16" s="31">
        <v>4</v>
      </c>
      <c r="G16" s="34"/>
      <c r="H16" s="33">
        <f t="shared" ref="H16:H18" si="0">G16*E16</f>
        <v>0</v>
      </c>
      <c r="I16" s="33">
        <f t="shared" ref="I16:I18" si="1">H16*12</f>
        <v>0</v>
      </c>
      <c r="J16" s="70" t="s">
        <v>166</v>
      </c>
      <c r="K16" s="55">
        <v>12</v>
      </c>
      <c r="L16" s="56"/>
      <c r="M16" s="56">
        <f t="shared" ref="M16:M18" si="2">K16*L16</f>
        <v>0</v>
      </c>
      <c r="N16" s="35"/>
      <c r="O16" s="35"/>
      <c r="P16" s="59">
        <f t="shared" ref="P16:P18" si="3">N16+O16</f>
        <v>0</v>
      </c>
      <c r="Q16" s="35"/>
      <c r="R16" s="35"/>
      <c r="S16" s="35"/>
      <c r="T16" s="35"/>
    </row>
    <row r="17" spans="1:20" ht="51" customHeight="1" x14ac:dyDescent="0.25">
      <c r="A17" s="72" t="s">
        <v>167</v>
      </c>
      <c r="B17" s="53" t="s">
        <v>165</v>
      </c>
      <c r="C17" s="35"/>
      <c r="D17" s="53"/>
      <c r="E17" s="41">
        <v>4</v>
      </c>
      <c r="F17" s="31">
        <v>4</v>
      </c>
      <c r="G17" s="34"/>
      <c r="H17" s="33">
        <f t="shared" si="0"/>
        <v>0</v>
      </c>
      <c r="I17" s="33">
        <f t="shared" si="1"/>
        <v>0</v>
      </c>
      <c r="J17" s="70" t="s">
        <v>166</v>
      </c>
      <c r="K17" s="55">
        <v>12</v>
      </c>
      <c r="L17" s="56"/>
      <c r="M17" s="56">
        <f t="shared" si="2"/>
        <v>0</v>
      </c>
      <c r="N17" s="35"/>
      <c r="O17" s="35"/>
      <c r="P17" s="59">
        <f t="shared" si="3"/>
        <v>0</v>
      </c>
      <c r="Q17" s="35"/>
      <c r="R17" s="35"/>
      <c r="S17" s="35"/>
      <c r="T17" s="35"/>
    </row>
    <row r="18" spans="1:20" ht="51" customHeight="1" x14ac:dyDescent="0.25">
      <c r="A18" s="72" t="s">
        <v>4</v>
      </c>
      <c r="B18" s="53" t="s">
        <v>165</v>
      </c>
      <c r="C18" s="35"/>
      <c r="D18" s="53"/>
      <c r="E18" s="41">
        <v>4</v>
      </c>
      <c r="F18" s="31">
        <v>4</v>
      </c>
      <c r="G18" s="34"/>
      <c r="H18" s="33">
        <f t="shared" si="0"/>
        <v>0</v>
      </c>
      <c r="I18" s="33">
        <f t="shared" si="1"/>
        <v>0</v>
      </c>
      <c r="J18" s="70" t="s">
        <v>168</v>
      </c>
      <c r="K18" s="55">
        <v>26</v>
      </c>
      <c r="L18" s="56"/>
      <c r="M18" s="56">
        <f t="shared" si="2"/>
        <v>0</v>
      </c>
      <c r="N18" s="35"/>
      <c r="O18" s="35"/>
      <c r="P18" s="59">
        <f t="shared" si="3"/>
        <v>0</v>
      </c>
      <c r="Q18" s="35"/>
      <c r="R18" s="35"/>
      <c r="S18" s="35"/>
      <c r="T18" s="35"/>
    </row>
    <row r="19" spans="1:20" ht="30" customHeight="1" x14ac:dyDescent="0.25">
      <c r="A19" s="71" t="s">
        <v>59</v>
      </c>
      <c r="B19" s="102" t="s">
        <v>165</v>
      </c>
      <c r="C19" s="35"/>
      <c r="D19" s="53"/>
      <c r="E19" s="41">
        <v>19</v>
      </c>
      <c r="F19" s="31">
        <v>19</v>
      </c>
      <c r="G19" s="34"/>
      <c r="H19" s="33">
        <f t="shared" ref="H19" si="4">G19*E19</f>
        <v>0</v>
      </c>
      <c r="I19" s="33">
        <f>H19*12</f>
        <v>0</v>
      </c>
      <c r="J19" s="55" t="s">
        <v>99</v>
      </c>
      <c r="K19" s="55">
        <v>52</v>
      </c>
      <c r="L19" s="56"/>
      <c r="M19" s="56">
        <f>K19*L19</f>
        <v>0</v>
      </c>
      <c r="N19" s="35"/>
      <c r="O19" s="35"/>
      <c r="P19" s="59">
        <f>N19+O19</f>
        <v>0</v>
      </c>
      <c r="Q19" s="35"/>
      <c r="R19" s="35"/>
      <c r="S19" s="35"/>
      <c r="T19" s="35"/>
    </row>
    <row r="20" spans="1:20" ht="30" customHeight="1" x14ac:dyDescent="0.25">
      <c r="A20" s="71" t="s">
        <v>59</v>
      </c>
      <c r="B20" s="53" t="s">
        <v>21</v>
      </c>
      <c r="C20" s="35"/>
      <c r="D20" s="53"/>
      <c r="E20" s="41">
        <v>1</v>
      </c>
      <c r="F20" s="31">
        <f>E20+D20</f>
        <v>1</v>
      </c>
      <c r="G20" s="34"/>
      <c r="H20" s="33">
        <f>G20*E20</f>
        <v>0</v>
      </c>
      <c r="I20" s="33">
        <f>H20*12</f>
        <v>0</v>
      </c>
      <c r="J20" s="70" t="s">
        <v>100</v>
      </c>
      <c r="K20" s="55">
        <v>24</v>
      </c>
      <c r="L20" s="56"/>
      <c r="M20" s="56">
        <f>K20*L20</f>
        <v>0</v>
      </c>
      <c r="N20" s="35"/>
      <c r="O20" s="35"/>
      <c r="P20" s="59">
        <f>N20+O20</f>
        <v>0</v>
      </c>
      <c r="Q20" s="35"/>
      <c r="R20" s="35"/>
      <c r="S20" s="35"/>
      <c r="T20" s="35"/>
    </row>
    <row r="21" spans="1:20" ht="30" customHeight="1" x14ac:dyDescent="0.25">
      <c r="A21" s="65" t="s">
        <v>86</v>
      </c>
      <c r="B21" s="101" t="s">
        <v>169</v>
      </c>
      <c r="C21" s="35"/>
      <c r="D21" s="53"/>
      <c r="E21" s="41">
        <v>1</v>
      </c>
      <c r="F21" s="31">
        <v>1</v>
      </c>
      <c r="G21" s="34"/>
      <c r="H21" s="33">
        <f>G21*E21</f>
        <v>0</v>
      </c>
      <c r="I21" s="33">
        <f>H21*12</f>
        <v>0</v>
      </c>
      <c r="J21" s="112" t="s">
        <v>98</v>
      </c>
      <c r="K21" s="113"/>
      <c r="L21" s="113"/>
      <c r="M21" s="113"/>
      <c r="N21" s="113"/>
      <c r="O21" s="113"/>
      <c r="P21" s="113"/>
      <c r="Q21" s="114"/>
      <c r="R21" s="35"/>
      <c r="S21" s="35"/>
      <c r="T21" s="35"/>
    </row>
    <row r="22" spans="1:20" ht="30" customHeight="1" x14ac:dyDescent="0.25">
      <c r="A22" s="71" t="s">
        <v>0</v>
      </c>
      <c r="B22" s="53" t="s">
        <v>104</v>
      </c>
      <c r="C22" s="35"/>
      <c r="D22" s="53"/>
      <c r="E22" s="41">
        <v>5</v>
      </c>
      <c r="F22" s="31">
        <f>E22+D22</f>
        <v>5</v>
      </c>
      <c r="G22" s="34"/>
      <c r="H22" s="33">
        <f>G22*E22</f>
        <v>0</v>
      </c>
      <c r="I22" s="33">
        <f>H22*12</f>
        <v>0</v>
      </c>
      <c r="J22" s="112" t="s">
        <v>98</v>
      </c>
      <c r="K22" s="113"/>
      <c r="L22" s="113"/>
      <c r="M22" s="113"/>
      <c r="N22" s="113"/>
      <c r="O22" s="113"/>
      <c r="P22" s="113"/>
      <c r="Q22" s="114"/>
      <c r="R22" s="35"/>
      <c r="S22" s="35"/>
      <c r="T22" s="35"/>
    </row>
    <row r="23" spans="1:20" ht="15" customHeight="1" x14ac:dyDescent="0.25">
      <c r="A23" s="15" t="s">
        <v>89</v>
      </c>
      <c r="B23" s="43"/>
      <c r="C23" s="43"/>
      <c r="D23" s="43"/>
      <c r="E23" s="43"/>
      <c r="F23" s="43"/>
      <c r="G23" s="43"/>
      <c r="H23" s="43"/>
      <c r="I23" s="43"/>
      <c r="J23" s="43"/>
      <c r="K23" s="3"/>
      <c r="L23" s="3"/>
      <c r="M23" s="43"/>
    </row>
    <row r="24" spans="1:20" ht="15" customHeight="1" x14ac:dyDescent="0.25">
      <c r="A24" s="15" t="s">
        <v>90</v>
      </c>
      <c r="B24" s="62"/>
      <c r="C24" s="62"/>
      <c r="D24" s="62"/>
      <c r="E24" s="62"/>
      <c r="F24" s="43"/>
      <c r="G24" s="43"/>
      <c r="H24" s="43"/>
      <c r="I24" s="43"/>
      <c r="J24" s="43"/>
      <c r="K24" s="44"/>
      <c r="L24" s="44"/>
      <c r="M24" s="44"/>
    </row>
    <row r="25" spans="1:20" ht="15" customHeight="1" x14ac:dyDescent="0.25">
      <c r="A25" s="15" t="s">
        <v>91</v>
      </c>
      <c r="B25" s="62"/>
      <c r="C25" s="62"/>
      <c r="D25" s="62"/>
      <c r="E25" s="62"/>
      <c r="F25" s="43"/>
      <c r="G25" s="43"/>
      <c r="H25" s="43"/>
      <c r="I25" s="43"/>
      <c r="J25" s="43"/>
      <c r="K25" s="38"/>
      <c r="L25" s="38"/>
    </row>
    <row r="26" spans="1:20" ht="29.25" customHeight="1" x14ac:dyDescent="0.25">
      <c r="A26" s="54"/>
      <c r="E26" s="43"/>
      <c r="F26" s="60" t="s">
        <v>2</v>
      </c>
      <c r="G26" s="45">
        <v>0.2</v>
      </c>
      <c r="H26" s="43"/>
      <c r="I26" s="43"/>
      <c r="J26" s="43"/>
      <c r="K26" s="38"/>
      <c r="L26" s="38"/>
    </row>
    <row r="27" spans="1:20" ht="75.75" customHeight="1" x14ac:dyDescent="0.25">
      <c r="A27" s="17" t="s">
        <v>61</v>
      </c>
      <c r="B27" s="103" t="s">
        <v>62</v>
      </c>
      <c r="C27" s="104"/>
      <c r="D27" s="63"/>
      <c r="E27" s="63"/>
      <c r="F27" s="63"/>
      <c r="G27" s="47"/>
      <c r="H27" s="47"/>
      <c r="I27" s="47"/>
      <c r="J27" s="47"/>
      <c r="K27" s="47"/>
      <c r="L27" s="47"/>
    </row>
    <row r="28" spans="1:20" ht="15.75" customHeight="1" x14ac:dyDescent="0.25">
      <c r="A28" s="111" t="s">
        <v>63</v>
      </c>
      <c r="B28" s="18">
        <v>1</v>
      </c>
      <c r="C28" s="18" t="s">
        <v>64</v>
      </c>
      <c r="D28" s="63"/>
      <c r="E28" s="63"/>
      <c r="F28" s="63"/>
      <c r="G28" s="47"/>
      <c r="H28" s="47"/>
      <c r="I28" s="47"/>
      <c r="J28" s="47"/>
      <c r="K28" s="47"/>
      <c r="L28" s="47"/>
    </row>
    <row r="29" spans="1:20" ht="24.95" customHeight="1" x14ac:dyDescent="0.25">
      <c r="A29" s="111"/>
      <c r="B29" s="18">
        <v>2</v>
      </c>
      <c r="C29" s="18" t="s">
        <v>65</v>
      </c>
      <c r="D29" s="48"/>
      <c r="E29" s="48"/>
      <c r="F29" s="48"/>
      <c r="G29" s="47"/>
      <c r="H29" s="47"/>
      <c r="I29" s="47"/>
      <c r="J29" s="47"/>
      <c r="K29" s="47"/>
      <c r="L29" s="47"/>
    </row>
    <row r="30" spans="1:20" ht="15.75" x14ac:dyDescent="0.25">
      <c r="A30" s="111"/>
      <c r="B30" s="18">
        <v>3</v>
      </c>
      <c r="C30" s="18" t="s">
        <v>66</v>
      </c>
      <c r="D30" s="49"/>
      <c r="E30" s="49"/>
      <c r="F30" s="110"/>
      <c r="G30" s="108"/>
      <c r="H30" s="108"/>
      <c r="I30" s="108"/>
      <c r="J30" s="108"/>
      <c r="K30" s="108"/>
      <c r="L30" s="108"/>
    </row>
    <row r="31" spans="1:20" ht="15.75" x14ac:dyDescent="0.25">
      <c r="A31" s="111"/>
      <c r="B31" s="18">
        <v>4</v>
      </c>
      <c r="C31" s="18" t="s">
        <v>67</v>
      </c>
      <c r="D31" s="49"/>
      <c r="E31" s="49"/>
      <c r="F31" s="110"/>
      <c r="G31" s="49"/>
      <c r="H31" s="49"/>
      <c r="I31" s="49"/>
      <c r="J31" s="49"/>
      <c r="K31" s="49"/>
      <c r="L31" s="50"/>
    </row>
    <row r="32" spans="1:20" x14ac:dyDescent="0.25">
      <c r="C32" s="48"/>
      <c r="D32" s="48"/>
      <c r="E32" s="48"/>
      <c r="F32" s="48"/>
      <c r="G32" s="47"/>
      <c r="H32" s="47"/>
      <c r="I32" s="47"/>
      <c r="J32" s="47"/>
      <c r="K32" s="47"/>
      <c r="L32" s="47"/>
    </row>
    <row r="33" spans="1:12" ht="15.75" x14ac:dyDescent="0.25">
      <c r="A33" s="67"/>
      <c r="B33" s="68" t="s">
        <v>123</v>
      </c>
      <c r="C33" s="48"/>
      <c r="D33" s="48"/>
      <c r="E33" s="48"/>
      <c r="F33" s="48"/>
      <c r="G33" s="47"/>
      <c r="H33" s="47"/>
      <c r="I33" s="47"/>
      <c r="J33" s="47"/>
      <c r="K33" s="47"/>
      <c r="L33" s="47"/>
    </row>
    <row r="34" spans="1:12" x14ac:dyDescent="0.25">
      <c r="B34" s="48"/>
      <c r="C34" s="48"/>
      <c r="D34" s="48"/>
      <c r="E34" s="48"/>
      <c r="F34" s="48"/>
      <c r="G34" s="47"/>
      <c r="H34" s="47"/>
      <c r="I34" s="47"/>
      <c r="J34" s="47"/>
      <c r="K34" s="47"/>
      <c r="L34" s="47"/>
    </row>
    <row r="37" spans="1:12" ht="15.75" x14ac:dyDescent="0.25">
      <c r="A37" s="19"/>
    </row>
    <row r="38" spans="1:12" ht="15.75" x14ac:dyDescent="0.25">
      <c r="A38" s="2"/>
    </row>
    <row r="39" spans="1:12" ht="15.75" x14ac:dyDescent="0.25">
      <c r="A39" s="2"/>
    </row>
    <row r="40" spans="1:12" ht="15.75" x14ac:dyDescent="0.25">
      <c r="A40" s="2"/>
    </row>
    <row r="62" spans="2:13" ht="32.65" customHeight="1" x14ac:dyDescent="0.25">
      <c r="B62" s="48"/>
      <c r="C62" s="48"/>
      <c r="D62" s="48"/>
      <c r="E62" s="48"/>
      <c r="F62" s="48"/>
      <c r="G62" s="47"/>
      <c r="H62" s="47"/>
      <c r="I62" s="47"/>
      <c r="J62" s="47"/>
      <c r="K62" s="47"/>
      <c r="L62" s="47"/>
      <c r="M62" s="48"/>
    </row>
    <row r="63" spans="2:13" ht="17.100000000000001" customHeight="1" x14ac:dyDescent="0.25">
      <c r="B63" s="109"/>
      <c r="C63" s="49"/>
      <c r="D63" s="49"/>
      <c r="E63" s="49"/>
      <c r="F63" s="110"/>
      <c r="G63" s="108"/>
      <c r="H63" s="108"/>
      <c r="I63" s="108"/>
      <c r="J63" s="108"/>
      <c r="K63" s="108"/>
      <c r="L63" s="108"/>
      <c r="M63" s="48"/>
    </row>
    <row r="64" spans="2:13" ht="15.75" x14ac:dyDescent="0.25">
      <c r="B64" s="109"/>
      <c r="C64" s="49"/>
      <c r="D64" s="49"/>
      <c r="E64" s="49"/>
      <c r="F64" s="110"/>
      <c r="G64" s="49"/>
      <c r="H64" s="49"/>
      <c r="I64" s="49"/>
      <c r="J64" s="49"/>
      <c r="K64" s="49"/>
      <c r="L64" s="50"/>
      <c r="M64" s="48"/>
    </row>
    <row r="65" spans="1:13" ht="15.75" x14ac:dyDescent="0.25">
      <c r="A65" s="19"/>
      <c r="B65" s="48"/>
      <c r="C65" s="48"/>
      <c r="D65" s="48"/>
      <c r="E65" s="48"/>
      <c r="F65" s="48"/>
      <c r="G65" s="47"/>
      <c r="H65" s="47"/>
      <c r="I65" s="47"/>
      <c r="J65" s="47"/>
      <c r="K65" s="47"/>
      <c r="L65" s="47"/>
      <c r="M65" s="48"/>
    </row>
    <row r="66" spans="1:13" x14ac:dyDescent="0.25">
      <c r="A66" s="109"/>
      <c r="B66" s="48"/>
      <c r="C66" s="48"/>
      <c r="D66" s="48"/>
      <c r="E66" s="48"/>
      <c r="F66" s="48"/>
      <c r="G66" s="47"/>
      <c r="H66" s="47"/>
      <c r="I66" s="47"/>
      <c r="J66" s="47"/>
      <c r="K66" s="47"/>
      <c r="L66" s="47"/>
      <c r="M66" s="48"/>
    </row>
    <row r="67" spans="1:13" x14ac:dyDescent="0.25">
      <c r="A67" s="109"/>
    </row>
    <row r="68" spans="1:13" x14ac:dyDescent="0.25">
      <c r="A68" s="51"/>
    </row>
    <row r="69" spans="1:13" x14ac:dyDescent="0.25">
      <c r="A69" s="51"/>
    </row>
    <row r="74" spans="1:13" x14ac:dyDescent="0.25">
      <c r="B74" s="48"/>
      <c r="C74" s="48"/>
      <c r="D74" s="48"/>
      <c r="E74" s="48"/>
      <c r="F74" s="48"/>
      <c r="G74" s="47"/>
      <c r="H74" s="47"/>
      <c r="I74" s="47"/>
      <c r="J74" s="47"/>
      <c r="K74" s="47"/>
      <c r="L74" s="47"/>
      <c r="M74" s="48"/>
    </row>
    <row r="75" spans="1:13" x14ac:dyDescent="0.25">
      <c r="B75" s="48"/>
      <c r="C75" s="48"/>
      <c r="D75" s="48"/>
      <c r="E75" s="48"/>
      <c r="F75" s="48"/>
      <c r="G75" s="47"/>
      <c r="H75" s="47"/>
      <c r="I75" s="47"/>
      <c r="J75" s="47"/>
      <c r="K75" s="47"/>
      <c r="L75" s="47"/>
      <c r="M75" s="48"/>
    </row>
    <row r="76" spans="1:13" x14ac:dyDescent="0.25">
      <c r="B76" s="48"/>
      <c r="C76" s="48"/>
      <c r="D76" s="48"/>
      <c r="E76" s="48"/>
      <c r="F76" s="48"/>
      <c r="G76" s="47"/>
      <c r="H76" s="47"/>
      <c r="I76" s="47"/>
      <c r="J76" s="47"/>
      <c r="K76" s="47"/>
      <c r="L76" s="47"/>
      <c r="M76" s="48"/>
    </row>
    <row r="77" spans="1:13" x14ac:dyDescent="0.25">
      <c r="A77" s="51"/>
      <c r="B77" s="48"/>
      <c r="C77" s="48"/>
      <c r="D77" s="48"/>
      <c r="E77" s="48"/>
      <c r="F77" s="48"/>
      <c r="G77" s="47"/>
      <c r="H77" s="47"/>
      <c r="I77" s="47"/>
      <c r="J77" s="47"/>
      <c r="K77" s="47"/>
      <c r="L77" s="47"/>
      <c r="M77" s="48"/>
    </row>
    <row r="78" spans="1:13" x14ac:dyDescent="0.25">
      <c r="A78" s="51"/>
      <c r="B78" s="48"/>
      <c r="C78" s="48"/>
      <c r="D78" s="48"/>
      <c r="E78" s="48"/>
      <c r="F78" s="48"/>
      <c r="G78" s="47"/>
      <c r="H78" s="47"/>
      <c r="I78" s="47"/>
      <c r="J78" s="47"/>
      <c r="K78" s="47"/>
      <c r="L78" s="47"/>
      <c r="M78" s="48"/>
    </row>
    <row r="79" spans="1:13" x14ac:dyDescent="0.25">
      <c r="A79" s="51"/>
      <c r="B79" s="48"/>
      <c r="C79" s="48"/>
      <c r="D79" s="48"/>
      <c r="E79" s="48"/>
      <c r="F79" s="48"/>
      <c r="G79" s="47"/>
      <c r="H79" s="47"/>
      <c r="I79" s="47"/>
      <c r="J79" s="47"/>
      <c r="K79" s="47"/>
      <c r="L79" s="47"/>
      <c r="M79" s="48"/>
    </row>
    <row r="80" spans="1:13" ht="17.100000000000001" customHeight="1" x14ac:dyDescent="0.25">
      <c r="A80" s="51"/>
      <c r="B80" s="109"/>
      <c r="C80" s="49"/>
      <c r="D80" s="49"/>
      <c r="E80" s="49"/>
      <c r="F80" s="110"/>
      <c r="G80" s="108"/>
      <c r="H80" s="108"/>
      <c r="I80" s="108"/>
      <c r="J80" s="108"/>
      <c r="K80" s="108"/>
      <c r="L80" s="108"/>
      <c r="M80" s="48"/>
    </row>
    <row r="81" spans="1:13" ht="15.75" x14ac:dyDescent="0.25">
      <c r="A81" s="51"/>
      <c r="B81" s="109"/>
      <c r="C81" s="49"/>
      <c r="D81" s="49"/>
      <c r="E81" s="49"/>
      <c r="F81" s="110"/>
      <c r="G81" s="49"/>
      <c r="H81" s="49"/>
      <c r="I81" s="49"/>
      <c r="J81" s="49"/>
      <c r="K81" s="49"/>
      <c r="L81" s="50"/>
      <c r="M81" s="48"/>
    </row>
    <row r="82" spans="1:13" x14ac:dyDescent="0.25">
      <c r="A82" s="51"/>
    </row>
    <row r="83" spans="1:13" x14ac:dyDescent="0.25">
      <c r="A83" s="109"/>
    </row>
    <row r="84" spans="1:13" x14ac:dyDescent="0.25">
      <c r="A84" s="109"/>
    </row>
  </sheetData>
  <mergeCells count="21">
    <mergeCell ref="A6:T6"/>
    <mergeCell ref="A1:T1"/>
    <mergeCell ref="A2:T2"/>
    <mergeCell ref="A3:T3"/>
    <mergeCell ref="A4:T4"/>
    <mergeCell ref="A10:T10"/>
    <mergeCell ref="J22:Q22"/>
    <mergeCell ref="A66:A67"/>
    <mergeCell ref="B63:B64"/>
    <mergeCell ref="F63:F64"/>
    <mergeCell ref="G63:L63"/>
    <mergeCell ref="G30:L30"/>
    <mergeCell ref="F30:F31"/>
    <mergeCell ref="A28:A31"/>
    <mergeCell ref="J21:Q21"/>
    <mergeCell ref="A83:A84"/>
    <mergeCell ref="B80:B81"/>
    <mergeCell ref="F80:F81"/>
    <mergeCell ref="G80:L80"/>
    <mergeCell ref="A14:T14"/>
    <mergeCell ref="B27:C27"/>
  </mergeCells>
  <pageMargins left="0.7" right="0.7" top="0.75" bottom="0.75" header="0.3" footer="0.3"/>
  <pageSetup paperSize="8" scale="3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6"/>
  <sheetViews>
    <sheetView zoomScale="110" zoomScaleNormal="110" workbookViewId="0">
      <selection activeCell="I5" sqref="I5"/>
    </sheetView>
  </sheetViews>
  <sheetFormatPr baseColWidth="10" defaultRowHeight="15" x14ac:dyDescent="0.25"/>
  <cols>
    <col min="1" max="1" width="25.85546875" customWidth="1"/>
    <col min="2" max="2" width="28.28515625" customWidth="1"/>
    <col min="3" max="3" width="18.5703125" customWidth="1"/>
    <col min="4" max="5" width="17.85546875" customWidth="1"/>
    <col min="6" max="6" width="19.42578125" customWidth="1"/>
    <col min="7" max="7" width="15.5703125" customWidth="1"/>
    <col min="8" max="9" width="21.5703125" customWidth="1"/>
    <col min="10" max="10" width="13.85546875" bestFit="1" customWidth="1"/>
    <col min="12" max="12" width="14" bestFit="1" customWidth="1"/>
    <col min="13" max="13" width="14" customWidth="1"/>
    <col min="14" max="15" width="15.5703125" customWidth="1"/>
    <col min="16" max="16" width="16.140625" customWidth="1"/>
  </cols>
  <sheetData>
    <row r="1" spans="1:16" ht="30.75" customHeight="1" x14ac:dyDescent="0.25">
      <c r="A1" s="122" t="s">
        <v>68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</row>
    <row r="2" spans="1:16" ht="18.75" x14ac:dyDescent="0.3">
      <c r="A2" s="124" t="s">
        <v>10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</row>
    <row r="3" spans="1:16" x14ac:dyDescent="0.25">
      <c r="A3" s="125" t="s">
        <v>85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</row>
    <row r="5" spans="1:16" ht="64.150000000000006" customHeight="1" x14ac:dyDescent="0.25">
      <c r="A5" s="10" t="s">
        <v>52</v>
      </c>
      <c r="B5" s="10" t="s">
        <v>11</v>
      </c>
      <c r="C5" s="10" t="s">
        <v>53</v>
      </c>
      <c r="D5" s="10" t="s">
        <v>120</v>
      </c>
      <c r="E5" s="11" t="s">
        <v>57</v>
      </c>
      <c r="F5" s="11" t="s">
        <v>22</v>
      </c>
      <c r="G5" s="11" t="s">
        <v>7</v>
      </c>
      <c r="H5" s="11" t="s">
        <v>8</v>
      </c>
      <c r="I5" s="9" t="s">
        <v>58</v>
      </c>
      <c r="J5" s="13" t="s">
        <v>24</v>
      </c>
      <c r="K5" s="13" t="s">
        <v>55</v>
      </c>
      <c r="L5" s="13" t="s">
        <v>25</v>
      </c>
      <c r="M5" s="13" t="s">
        <v>13</v>
      </c>
      <c r="N5" s="13" t="s">
        <v>23</v>
      </c>
      <c r="O5" s="7" t="s">
        <v>14</v>
      </c>
      <c r="P5" s="7" t="s">
        <v>15</v>
      </c>
    </row>
    <row r="6" spans="1:16" s="84" customFormat="1" ht="15" customHeight="1" x14ac:dyDescent="0.25">
      <c r="A6" s="66" t="s">
        <v>88</v>
      </c>
      <c r="B6" s="66" t="s">
        <v>105</v>
      </c>
      <c r="C6" s="80" t="s">
        <v>118</v>
      </c>
      <c r="D6" s="81"/>
      <c r="E6" s="81"/>
      <c r="F6" s="81"/>
      <c r="G6" s="82"/>
      <c r="H6" s="83"/>
      <c r="I6" s="81"/>
      <c r="J6" s="81"/>
      <c r="K6" s="81"/>
      <c r="L6" s="81"/>
      <c r="M6" s="81"/>
      <c r="N6" s="81"/>
      <c r="O6" s="81"/>
      <c r="P6" s="81"/>
    </row>
    <row r="7" spans="1:16" s="84" customFormat="1" ht="15" customHeight="1" x14ac:dyDescent="0.25">
      <c r="A7" s="130" t="s">
        <v>106</v>
      </c>
      <c r="B7" s="128" t="s">
        <v>27</v>
      </c>
      <c r="C7" s="80" t="s">
        <v>114</v>
      </c>
      <c r="D7" s="85"/>
      <c r="E7" s="86"/>
      <c r="F7" s="87"/>
      <c r="G7" s="87"/>
      <c r="H7" s="87"/>
      <c r="I7" s="87"/>
      <c r="J7" s="87"/>
      <c r="K7" s="87"/>
      <c r="L7" s="87"/>
      <c r="M7" s="87"/>
      <c r="N7" s="88"/>
      <c r="O7" s="81"/>
      <c r="P7" s="81"/>
    </row>
    <row r="8" spans="1:16" s="84" customFormat="1" ht="15" customHeight="1" x14ac:dyDescent="0.25">
      <c r="A8" s="131"/>
      <c r="B8" s="129"/>
      <c r="C8" s="80" t="s">
        <v>28</v>
      </c>
      <c r="D8" s="85"/>
      <c r="E8" s="86"/>
      <c r="F8" s="87"/>
      <c r="G8" s="87"/>
      <c r="H8" s="87"/>
      <c r="I8" s="87"/>
      <c r="J8" s="87"/>
      <c r="K8" s="87"/>
      <c r="L8" s="87"/>
      <c r="M8" s="87"/>
      <c r="N8" s="88"/>
      <c r="O8" s="81"/>
      <c r="P8" s="81"/>
    </row>
    <row r="9" spans="1:16" s="84" customFormat="1" ht="15" customHeight="1" x14ac:dyDescent="0.25">
      <c r="A9" s="66" t="s">
        <v>110</v>
      </c>
      <c r="B9" s="80" t="s">
        <v>160</v>
      </c>
      <c r="C9" s="66" t="s">
        <v>37</v>
      </c>
      <c r="D9" s="85"/>
      <c r="E9" s="86"/>
      <c r="F9" s="87"/>
      <c r="G9" s="87"/>
      <c r="H9" s="87"/>
      <c r="I9" s="87"/>
      <c r="J9" s="87"/>
      <c r="K9" s="87"/>
      <c r="L9" s="87"/>
      <c r="M9" s="87"/>
      <c r="N9" s="88"/>
      <c r="O9" s="81"/>
      <c r="P9" s="81"/>
    </row>
    <row r="10" spans="1:16" s="84" customFormat="1" ht="15" customHeight="1" x14ac:dyDescent="0.25">
      <c r="A10" s="126" t="s">
        <v>3</v>
      </c>
      <c r="B10" s="127" t="s">
        <v>35</v>
      </c>
      <c r="C10" s="89" t="s">
        <v>36</v>
      </c>
      <c r="D10" s="65"/>
      <c r="E10" s="90"/>
      <c r="F10" s="87"/>
      <c r="G10" s="87"/>
      <c r="H10" s="87"/>
      <c r="I10" s="87"/>
      <c r="J10" s="87"/>
      <c r="K10" s="87"/>
      <c r="L10" s="87"/>
      <c r="M10" s="87"/>
      <c r="N10" s="88"/>
      <c r="O10" s="81"/>
      <c r="P10" s="81"/>
    </row>
    <row r="11" spans="1:16" s="84" customFormat="1" ht="15" customHeight="1" x14ac:dyDescent="0.25">
      <c r="A11" s="126"/>
      <c r="B11" s="127"/>
      <c r="C11" s="89" t="s">
        <v>37</v>
      </c>
      <c r="D11" s="91"/>
      <c r="E11" s="92"/>
      <c r="F11" s="87"/>
      <c r="G11" s="87"/>
      <c r="H11" s="87"/>
      <c r="I11" s="87"/>
      <c r="J11" s="87"/>
      <c r="K11" s="87"/>
      <c r="L11" s="87"/>
      <c r="M11" s="87"/>
      <c r="N11" s="88"/>
      <c r="O11" s="81"/>
      <c r="P11" s="81"/>
    </row>
    <row r="12" spans="1:16" s="84" customFormat="1" ht="15" customHeight="1" x14ac:dyDescent="0.25">
      <c r="A12" s="126"/>
      <c r="B12" s="66" t="s">
        <v>38</v>
      </c>
      <c r="C12" s="66" t="s">
        <v>37</v>
      </c>
      <c r="D12" s="91"/>
      <c r="E12" s="92"/>
      <c r="F12" s="87"/>
      <c r="G12" s="87"/>
      <c r="H12" s="87"/>
      <c r="I12" s="87"/>
      <c r="J12" s="87"/>
      <c r="K12" s="87"/>
      <c r="L12" s="87"/>
      <c r="M12" s="87"/>
      <c r="N12" s="88"/>
      <c r="O12" s="81"/>
      <c r="P12" s="81"/>
    </row>
    <row r="13" spans="1:16" s="84" customFormat="1" ht="15" customHeight="1" x14ac:dyDescent="0.25">
      <c r="A13" s="126"/>
      <c r="B13" s="89" t="s">
        <v>38</v>
      </c>
      <c r="C13" s="89" t="s">
        <v>39</v>
      </c>
      <c r="D13" s="91"/>
      <c r="E13" s="92"/>
      <c r="F13" s="87"/>
      <c r="G13" s="87"/>
      <c r="H13" s="87"/>
      <c r="I13" s="87"/>
      <c r="J13" s="87"/>
      <c r="K13" s="87"/>
      <c r="L13" s="87"/>
      <c r="M13" s="87"/>
      <c r="N13" s="88"/>
      <c r="O13" s="81"/>
      <c r="P13" s="81"/>
    </row>
    <row r="14" spans="1:16" s="84" customFormat="1" ht="15" customHeight="1" x14ac:dyDescent="0.25">
      <c r="A14" s="93" t="s">
        <v>117</v>
      </c>
      <c r="B14" s="66" t="s">
        <v>162</v>
      </c>
      <c r="C14" s="89" t="s">
        <v>41</v>
      </c>
      <c r="D14" s="91"/>
      <c r="E14" s="92"/>
      <c r="F14" s="87"/>
      <c r="G14" s="87"/>
      <c r="H14" s="87"/>
      <c r="I14" s="87"/>
      <c r="J14" s="87"/>
      <c r="K14" s="87"/>
      <c r="L14" s="87"/>
      <c r="M14" s="87"/>
      <c r="N14" s="88"/>
      <c r="O14" s="81"/>
      <c r="P14" s="81"/>
    </row>
    <row r="15" spans="1:16" s="84" customFormat="1" ht="15" customHeight="1" x14ac:dyDescent="0.25">
      <c r="A15" s="130" t="s">
        <v>20</v>
      </c>
      <c r="B15" s="89" t="s">
        <v>40</v>
      </c>
      <c r="C15" s="89" t="s">
        <v>41</v>
      </c>
      <c r="D15" s="91"/>
      <c r="E15" s="92"/>
      <c r="F15" s="87"/>
      <c r="G15" s="87"/>
      <c r="H15" s="87"/>
      <c r="I15" s="87"/>
      <c r="J15" s="87"/>
      <c r="K15" s="87"/>
      <c r="L15" s="87"/>
      <c r="M15" s="87"/>
      <c r="N15" s="88"/>
      <c r="O15" s="81"/>
      <c r="P15" s="81"/>
    </row>
    <row r="16" spans="1:16" s="84" customFormat="1" ht="15" customHeight="1" x14ac:dyDescent="0.25">
      <c r="A16" s="132"/>
      <c r="B16" s="94" t="s">
        <v>33</v>
      </c>
      <c r="C16" s="89" t="s">
        <v>34</v>
      </c>
      <c r="D16" s="91"/>
      <c r="E16" s="92"/>
      <c r="F16" s="87"/>
      <c r="G16" s="87"/>
      <c r="H16" s="87"/>
      <c r="I16" s="87"/>
      <c r="J16" s="87"/>
      <c r="K16" s="87"/>
      <c r="L16" s="87"/>
      <c r="M16" s="87"/>
      <c r="N16" s="88"/>
      <c r="O16" s="81"/>
      <c r="P16" s="81"/>
    </row>
    <row r="17" spans="1:16" s="84" customFormat="1" ht="15" customHeight="1" x14ac:dyDescent="0.25">
      <c r="A17" s="132"/>
      <c r="B17" s="94" t="s">
        <v>77</v>
      </c>
      <c r="C17" s="89" t="s">
        <v>42</v>
      </c>
      <c r="D17" s="85"/>
      <c r="E17" s="86"/>
      <c r="F17" s="87"/>
      <c r="G17" s="87"/>
      <c r="H17" s="87"/>
      <c r="I17" s="87"/>
      <c r="J17" s="87"/>
      <c r="K17" s="87"/>
      <c r="L17" s="87"/>
      <c r="M17" s="87"/>
      <c r="N17" s="88"/>
      <c r="O17" s="81"/>
      <c r="P17" s="81"/>
    </row>
    <row r="18" spans="1:16" s="84" customFormat="1" ht="15" customHeight="1" x14ac:dyDescent="0.25">
      <c r="A18" s="132"/>
      <c r="B18" s="94" t="s">
        <v>77</v>
      </c>
      <c r="C18" s="89" t="s">
        <v>43</v>
      </c>
      <c r="D18" s="65"/>
      <c r="E18" s="90"/>
      <c r="F18" s="87"/>
      <c r="G18" s="87"/>
      <c r="H18" s="87"/>
      <c r="I18" s="87"/>
      <c r="J18" s="87"/>
      <c r="K18" s="87"/>
      <c r="L18" s="87"/>
      <c r="M18" s="87"/>
      <c r="N18" s="88"/>
      <c r="O18" s="81"/>
      <c r="P18" s="81"/>
    </row>
    <row r="19" spans="1:16" s="84" customFormat="1" ht="15" customHeight="1" x14ac:dyDescent="0.25">
      <c r="A19" s="132"/>
      <c r="B19" s="126" t="s">
        <v>35</v>
      </c>
      <c r="C19" s="95" t="s">
        <v>36</v>
      </c>
      <c r="D19" s="65"/>
      <c r="E19" s="90"/>
      <c r="F19" s="87"/>
      <c r="G19" s="87"/>
      <c r="H19" s="87"/>
      <c r="I19" s="87"/>
      <c r="J19" s="87"/>
      <c r="K19" s="87"/>
      <c r="L19" s="87"/>
      <c r="M19" s="87"/>
      <c r="N19" s="88"/>
      <c r="O19" s="81"/>
      <c r="P19" s="81"/>
    </row>
    <row r="20" spans="1:16" s="84" customFormat="1" ht="15" customHeight="1" x14ac:dyDescent="0.25">
      <c r="A20" s="132"/>
      <c r="B20" s="126"/>
      <c r="C20" s="89" t="s">
        <v>37</v>
      </c>
      <c r="D20" s="96"/>
      <c r="E20" s="97"/>
      <c r="F20" s="87"/>
      <c r="G20" s="87"/>
      <c r="H20" s="87"/>
      <c r="I20" s="87"/>
      <c r="J20" s="87"/>
      <c r="K20" s="87"/>
      <c r="L20" s="87"/>
      <c r="M20" s="87"/>
      <c r="N20" s="88"/>
      <c r="O20" s="81"/>
      <c r="P20" s="81"/>
    </row>
    <row r="21" spans="1:16" s="84" customFormat="1" ht="15" customHeight="1" x14ac:dyDescent="0.25">
      <c r="A21" s="132"/>
      <c r="B21" s="126"/>
      <c r="C21" s="66" t="s">
        <v>78</v>
      </c>
      <c r="D21" s="96"/>
      <c r="E21" s="97"/>
      <c r="F21" s="87"/>
      <c r="G21" s="87"/>
      <c r="H21" s="87"/>
      <c r="I21" s="87"/>
      <c r="J21" s="87"/>
      <c r="K21" s="87"/>
      <c r="L21" s="87"/>
      <c r="M21" s="87"/>
      <c r="N21" s="88"/>
      <c r="O21" s="81"/>
      <c r="P21" s="81"/>
    </row>
    <row r="22" spans="1:16" s="84" customFormat="1" ht="15" customHeight="1" x14ac:dyDescent="0.25">
      <c r="A22" s="132"/>
      <c r="B22" s="126"/>
      <c r="C22" s="66" t="s">
        <v>41</v>
      </c>
      <c r="D22" s="65"/>
      <c r="E22" s="90"/>
      <c r="F22" s="87"/>
      <c r="G22" s="87"/>
      <c r="H22" s="87"/>
      <c r="I22" s="87"/>
      <c r="J22" s="87"/>
      <c r="K22" s="87"/>
      <c r="L22" s="87"/>
      <c r="M22" s="87"/>
      <c r="N22" s="88"/>
      <c r="O22" s="81"/>
      <c r="P22" s="81"/>
    </row>
    <row r="23" spans="1:16" s="84" customFormat="1" ht="15" customHeight="1" x14ac:dyDescent="0.25">
      <c r="A23" s="132"/>
      <c r="B23" s="126"/>
      <c r="C23" s="95" t="s">
        <v>39</v>
      </c>
      <c r="D23" s="65"/>
      <c r="E23" s="90"/>
      <c r="F23" s="87"/>
      <c r="G23" s="87"/>
      <c r="H23" s="87"/>
      <c r="I23" s="87"/>
      <c r="J23" s="87"/>
      <c r="K23" s="87"/>
      <c r="L23" s="87"/>
      <c r="M23" s="87"/>
      <c r="N23" s="88"/>
      <c r="O23" s="81"/>
      <c r="P23" s="81"/>
    </row>
    <row r="24" spans="1:16" s="84" customFormat="1" ht="15" customHeight="1" x14ac:dyDescent="0.25">
      <c r="A24" s="131"/>
      <c r="B24" s="89" t="s">
        <v>38</v>
      </c>
      <c r="C24" s="95" t="s">
        <v>39</v>
      </c>
      <c r="D24" s="65"/>
      <c r="E24" s="90"/>
      <c r="F24" s="87"/>
      <c r="G24" s="87"/>
      <c r="H24" s="87"/>
      <c r="I24" s="87"/>
      <c r="J24" s="87"/>
      <c r="K24" s="87"/>
      <c r="L24" s="87"/>
      <c r="M24" s="87"/>
      <c r="N24" s="88"/>
      <c r="O24" s="81"/>
      <c r="P24" s="81"/>
    </row>
    <row r="25" spans="1:16" s="84" customFormat="1" ht="15" customHeight="1" x14ac:dyDescent="0.25">
      <c r="A25" s="98" t="s">
        <v>111</v>
      </c>
      <c r="B25" s="66" t="s">
        <v>112</v>
      </c>
      <c r="C25" s="80" t="s">
        <v>41</v>
      </c>
      <c r="D25" s="65"/>
      <c r="E25" s="90"/>
      <c r="F25" s="87"/>
      <c r="G25" s="87"/>
      <c r="H25" s="87"/>
      <c r="I25" s="87"/>
      <c r="J25" s="87"/>
      <c r="K25" s="87"/>
      <c r="L25" s="87"/>
      <c r="M25" s="87"/>
      <c r="N25" s="88"/>
      <c r="O25" s="81"/>
      <c r="P25" s="81"/>
    </row>
    <row r="26" spans="1:16" s="84" customFormat="1" ht="15" customHeight="1" x14ac:dyDescent="0.25">
      <c r="A26" s="126" t="s">
        <v>81</v>
      </c>
      <c r="B26" s="126" t="s">
        <v>77</v>
      </c>
      <c r="C26" s="95" t="s">
        <v>31</v>
      </c>
      <c r="D26" s="85"/>
      <c r="E26" s="86"/>
      <c r="F26" s="87"/>
      <c r="G26" s="87"/>
      <c r="H26" s="87"/>
      <c r="I26" s="87"/>
      <c r="J26" s="87"/>
      <c r="K26" s="87"/>
      <c r="L26" s="87"/>
      <c r="M26" s="87"/>
      <c r="N26" s="88"/>
      <c r="O26" s="81"/>
      <c r="P26" s="81"/>
    </row>
    <row r="27" spans="1:16" s="84" customFormat="1" ht="15" customHeight="1" x14ac:dyDescent="0.25">
      <c r="A27" s="126"/>
      <c r="B27" s="126"/>
      <c r="C27" s="80" t="s">
        <v>26</v>
      </c>
      <c r="D27" s="85"/>
      <c r="E27" s="86"/>
      <c r="F27" s="87"/>
      <c r="G27" s="87"/>
      <c r="H27" s="87"/>
      <c r="I27" s="87"/>
      <c r="J27" s="87"/>
      <c r="K27" s="87"/>
      <c r="L27" s="87"/>
      <c r="M27" s="87"/>
      <c r="N27" s="88"/>
      <c r="O27" s="81"/>
      <c r="P27" s="81"/>
    </row>
    <row r="28" spans="1:16" s="84" customFormat="1" ht="15" customHeight="1" x14ac:dyDescent="0.25">
      <c r="A28" s="126"/>
      <c r="B28" s="126"/>
      <c r="C28" s="95" t="s">
        <v>32</v>
      </c>
      <c r="D28" s="65"/>
      <c r="E28" s="90"/>
      <c r="F28" s="87"/>
      <c r="G28" s="87"/>
      <c r="H28" s="87"/>
      <c r="I28" s="87"/>
      <c r="J28" s="87"/>
      <c r="K28" s="87"/>
      <c r="L28" s="87"/>
      <c r="M28" s="87"/>
      <c r="N28" s="88"/>
      <c r="O28" s="81"/>
      <c r="P28" s="81"/>
    </row>
    <row r="29" spans="1:16" s="84" customFormat="1" ht="15" customHeight="1" x14ac:dyDescent="0.25">
      <c r="A29" s="126"/>
      <c r="B29" s="126"/>
      <c r="C29" s="95" t="s">
        <v>28</v>
      </c>
      <c r="D29" s="65"/>
      <c r="E29" s="90"/>
      <c r="F29" s="87"/>
      <c r="G29" s="87"/>
      <c r="H29" s="87"/>
      <c r="I29" s="87"/>
      <c r="J29" s="87"/>
      <c r="K29" s="87"/>
      <c r="L29" s="87"/>
      <c r="M29" s="87"/>
      <c r="N29" s="88"/>
      <c r="O29" s="81"/>
      <c r="P29" s="81"/>
    </row>
    <row r="30" spans="1:16" s="84" customFormat="1" ht="15" customHeight="1" x14ac:dyDescent="0.25">
      <c r="A30" s="126"/>
      <c r="B30" s="126"/>
      <c r="C30" s="89" t="s">
        <v>29</v>
      </c>
      <c r="D30" s="99"/>
      <c r="E30" s="100"/>
      <c r="F30" s="87"/>
      <c r="G30" s="87"/>
      <c r="H30" s="87"/>
      <c r="I30" s="87"/>
      <c r="J30" s="87"/>
      <c r="K30" s="87"/>
      <c r="L30" s="87"/>
      <c r="M30" s="87"/>
      <c r="N30" s="88"/>
      <c r="O30" s="81"/>
      <c r="P30" s="81"/>
    </row>
    <row r="31" spans="1:16" s="84" customFormat="1" ht="15" customHeight="1" x14ac:dyDescent="0.25">
      <c r="A31" s="126"/>
      <c r="B31" s="126"/>
      <c r="C31" s="89" t="s">
        <v>30</v>
      </c>
      <c r="D31" s="91"/>
      <c r="E31" s="92"/>
      <c r="F31" s="87"/>
      <c r="G31" s="87"/>
      <c r="H31" s="87"/>
      <c r="I31" s="87"/>
      <c r="J31" s="87"/>
      <c r="K31" s="87"/>
      <c r="L31" s="87"/>
      <c r="M31" s="87"/>
      <c r="N31" s="88"/>
      <c r="O31" s="81"/>
      <c r="P31" s="81"/>
    </row>
    <row r="32" spans="1:16" s="84" customFormat="1" ht="15" customHeight="1" x14ac:dyDescent="0.25">
      <c r="A32" s="126" t="s">
        <v>86</v>
      </c>
      <c r="B32" s="126" t="s">
        <v>107</v>
      </c>
      <c r="C32" s="130" t="s">
        <v>37</v>
      </c>
      <c r="D32" s="91"/>
      <c r="E32" s="92"/>
      <c r="F32" s="87"/>
      <c r="G32" s="87"/>
      <c r="H32" s="87"/>
      <c r="I32" s="87"/>
      <c r="J32" s="87"/>
      <c r="K32" s="87"/>
      <c r="L32" s="87"/>
      <c r="M32" s="87"/>
      <c r="N32" s="88"/>
      <c r="O32" s="81"/>
      <c r="P32" s="81"/>
    </row>
    <row r="33" spans="1:16" s="84" customFormat="1" ht="15" customHeight="1" x14ac:dyDescent="0.25">
      <c r="A33" s="126"/>
      <c r="B33" s="126"/>
      <c r="C33" s="131"/>
      <c r="D33" s="85"/>
      <c r="E33" s="86"/>
      <c r="F33" s="87"/>
      <c r="G33" s="87"/>
      <c r="H33" s="87"/>
      <c r="I33" s="87"/>
      <c r="J33" s="87"/>
      <c r="K33" s="87"/>
      <c r="L33" s="87"/>
      <c r="M33" s="87"/>
      <c r="N33" s="88"/>
      <c r="O33" s="81"/>
      <c r="P33" s="81"/>
    </row>
    <row r="34" spans="1:16" s="84" customFormat="1" ht="15" customHeight="1" x14ac:dyDescent="0.25">
      <c r="A34" s="126" t="s">
        <v>5</v>
      </c>
      <c r="B34" s="127" t="s">
        <v>35</v>
      </c>
      <c r="C34" s="89" t="s">
        <v>36</v>
      </c>
      <c r="D34" s="91"/>
      <c r="E34" s="92"/>
      <c r="F34" s="87"/>
      <c r="G34" s="87"/>
      <c r="H34" s="87"/>
      <c r="I34" s="87"/>
      <c r="J34" s="87"/>
      <c r="K34" s="87"/>
      <c r="L34" s="87"/>
      <c r="M34" s="87"/>
      <c r="N34" s="88"/>
      <c r="O34" s="81"/>
      <c r="P34" s="81"/>
    </row>
    <row r="35" spans="1:16" s="84" customFormat="1" ht="15" customHeight="1" x14ac:dyDescent="0.25">
      <c r="A35" s="126"/>
      <c r="B35" s="127"/>
      <c r="C35" s="89" t="s">
        <v>37</v>
      </c>
      <c r="D35" s="91"/>
      <c r="E35" s="92"/>
      <c r="F35" s="87"/>
      <c r="G35" s="87"/>
      <c r="H35" s="87"/>
      <c r="I35" s="87"/>
      <c r="J35" s="87"/>
      <c r="K35" s="87"/>
      <c r="L35" s="87"/>
      <c r="M35" s="87"/>
      <c r="N35" s="88"/>
      <c r="O35" s="81"/>
      <c r="P35" s="81"/>
    </row>
    <row r="36" spans="1:16" s="84" customFormat="1" ht="15" customHeight="1" x14ac:dyDescent="0.25">
      <c r="A36" s="126"/>
      <c r="B36" s="126" t="s">
        <v>38</v>
      </c>
      <c r="C36" s="89" t="s">
        <v>36</v>
      </c>
      <c r="D36" s="85"/>
      <c r="E36" s="86"/>
      <c r="F36" s="87"/>
      <c r="G36" s="87"/>
      <c r="H36" s="87"/>
      <c r="I36" s="87"/>
      <c r="J36" s="87"/>
      <c r="K36" s="87"/>
      <c r="L36" s="87"/>
      <c r="M36" s="87"/>
      <c r="N36" s="88"/>
      <c r="O36" s="81"/>
      <c r="P36" s="81"/>
    </row>
    <row r="37" spans="1:16" s="84" customFormat="1" ht="15" customHeight="1" x14ac:dyDescent="0.25">
      <c r="A37" s="126"/>
      <c r="B37" s="126"/>
      <c r="C37" s="66" t="s">
        <v>37</v>
      </c>
      <c r="D37" s="85"/>
      <c r="E37" s="86"/>
      <c r="F37" s="87"/>
      <c r="G37" s="87"/>
      <c r="H37" s="87"/>
      <c r="I37" s="87"/>
      <c r="J37" s="87"/>
      <c r="K37" s="87"/>
      <c r="L37" s="87"/>
      <c r="M37" s="87"/>
      <c r="N37" s="88"/>
      <c r="O37" s="81"/>
      <c r="P37" s="81"/>
    </row>
    <row r="38" spans="1:16" s="84" customFormat="1" ht="15" customHeight="1" x14ac:dyDescent="0.25">
      <c r="A38" s="126"/>
      <c r="B38" s="126"/>
      <c r="C38" s="95" t="s">
        <v>39</v>
      </c>
      <c r="D38" s="85"/>
      <c r="E38" s="86"/>
      <c r="F38" s="87"/>
      <c r="G38" s="87"/>
      <c r="H38" s="87"/>
      <c r="I38" s="87"/>
      <c r="J38" s="87"/>
      <c r="K38" s="87"/>
      <c r="L38" s="87"/>
      <c r="M38" s="87"/>
      <c r="N38" s="88"/>
      <c r="O38" s="81"/>
      <c r="P38" s="81"/>
    </row>
    <row r="39" spans="1:16" s="84" customFormat="1" ht="15" customHeight="1" x14ac:dyDescent="0.25">
      <c r="A39" s="66" t="s">
        <v>44</v>
      </c>
      <c r="B39" s="66" t="s">
        <v>38</v>
      </c>
      <c r="C39" s="80" t="s">
        <v>108</v>
      </c>
      <c r="D39" s="85"/>
      <c r="E39" s="86"/>
      <c r="F39" s="87"/>
      <c r="G39" s="87"/>
      <c r="H39" s="87"/>
      <c r="I39" s="87"/>
      <c r="J39" s="87"/>
      <c r="K39" s="87"/>
      <c r="L39" s="87"/>
      <c r="M39" s="87"/>
      <c r="N39" s="88"/>
      <c r="O39" s="81"/>
      <c r="P39" s="81"/>
    </row>
    <row r="40" spans="1:16" s="84" customFormat="1" ht="15" customHeight="1" x14ac:dyDescent="0.25">
      <c r="A40" s="66" t="s">
        <v>109</v>
      </c>
      <c r="B40" s="66" t="s">
        <v>38</v>
      </c>
      <c r="C40" s="80" t="s">
        <v>161</v>
      </c>
      <c r="D40" s="85"/>
      <c r="E40" s="86"/>
      <c r="F40" s="87"/>
      <c r="G40" s="87"/>
      <c r="H40" s="87"/>
      <c r="I40" s="87"/>
      <c r="J40" s="87"/>
      <c r="K40" s="87"/>
      <c r="L40" s="87"/>
      <c r="M40" s="87"/>
      <c r="N40" s="88"/>
      <c r="O40" s="81"/>
      <c r="P40" s="81"/>
    </row>
    <row r="41" spans="1:16" s="84" customFormat="1" ht="15" customHeight="1" x14ac:dyDescent="0.25">
      <c r="A41" s="126" t="s">
        <v>4</v>
      </c>
      <c r="B41" s="126" t="s">
        <v>77</v>
      </c>
      <c r="C41" s="95" t="s">
        <v>45</v>
      </c>
      <c r="D41" s="85"/>
      <c r="E41" s="86"/>
      <c r="F41" s="87"/>
      <c r="G41" s="87"/>
      <c r="H41" s="87"/>
      <c r="I41" s="87"/>
      <c r="J41" s="87"/>
      <c r="K41" s="87"/>
      <c r="L41" s="87"/>
      <c r="M41" s="87"/>
      <c r="N41" s="88"/>
      <c r="O41" s="81"/>
      <c r="P41" s="81"/>
    </row>
    <row r="42" spans="1:16" s="84" customFormat="1" ht="15" customHeight="1" x14ac:dyDescent="0.25">
      <c r="A42" s="126"/>
      <c r="B42" s="126"/>
      <c r="C42" s="95" t="s">
        <v>43</v>
      </c>
      <c r="D42" s="85"/>
      <c r="E42" s="86"/>
      <c r="F42" s="87"/>
      <c r="G42" s="87"/>
      <c r="H42" s="87"/>
      <c r="I42" s="87"/>
      <c r="J42" s="87"/>
      <c r="K42" s="87"/>
      <c r="L42" s="87"/>
      <c r="M42" s="87"/>
      <c r="N42" s="88"/>
      <c r="O42" s="81"/>
      <c r="P42" s="81"/>
    </row>
    <row r="43" spans="1:16" s="84" customFormat="1" ht="15" customHeight="1" x14ac:dyDescent="0.25">
      <c r="A43" s="126"/>
      <c r="B43" s="126"/>
      <c r="C43" s="95" t="s">
        <v>46</v>
      </c>
      <c r="D43" s="85"/>
      <c r="E43" s="86"/>
      <c r="F43" s="87"/>
      <c r="G43" s="87"/>
      <c r="H43" s="87"/>
      <c r="I43" s="87"/>
      <c r="J43" s="87"/>
      <c r="K43" s="87"/>
      <c r="L43" s="87"/>
      <c r="M43" s="87"/>
      <c r="N43" s="88"/>
      <c r="O43" s="81"/>
      <c r="P43" s="81"/>
    </row>
    <row r="44" spans="1:16" s="84" customFormat="1" ht="15" customHeight="1" x14ac:dyDescent="0.25">
      <c r="A44" s="126"/>
      <c r="B44" s="126"/>
      <c r="C44" s="95" t="s">
        <v>42</v>
      </c>
      <c r="D44" s="85"/>
      <c r="E44" s="86"/>
      <c r="F44" s="87"/>
      <c r="G44" s="87"/>
      <c r="H44" s="87"/>
      <c r="I44" s="87"/>
      <c r="J44" s="87"/>
      <c r="K44" s="87"/>
      <c r="L44" s="87"/>
      <c r="M44" s="87"/>
      <c r="N44" s="88"/>
      <c r="O44" s="81"/>
      <c r="P44" s="81"/>
    </row>
    <row r="45" spans="1:16" s="84" customFormat="1" ht="15" customHeight="1" x14ac:dyDescent="0.25">
      <c r="A45" s="126"/>
      <c r="B45" s="126"/>
      <c r="C45" s="80" t="s">
        <v>47</v>
      </c>
      <c r="D45" s="85"/>
      <c r="E45" s="86"/>
      <c r="F45" s="87"/>
      <c r="G45" s="87"/>
      <c r="H45" s="87"/>
      <c r="I45" s="87"/>
      <c r="J45" s="87"/>
      <c r="K45" s="87"/>
      <c r="L45" s="87"/>
      <c r="M45" s="87"/>
      <c r="N45" s="88"/>
      <c r="O45" s="81"/>
      <c r="P45" s="81"/>
    </row>
    <row r="46" spans="1:16" s="84" customFormat="1" ht="15" customHeight="1" x14ac:dyDescent="0.25">
      <c r="A46" s="126"/>
      <c r="B46" s="126"/>
      <c r="C46" s="95" t="s">
        <v>48</v>
      </c>
      <c r="D46" s="85"/>
      <c r="E46" s="86"/>
      <c r="F46" s="87"/>
      <c r="G46" s="87"/>
      <c r="H46" s="87"/>
      <c r="I46" s="87"/>
      <c r="J46" s="87"/>
      <c r="K46" s="87"/>
      <c r="L46" s="87"/>
      <c r="M46" s="87"/>
      <c r="N46" s="88"/>
      <c r="O46" s="81"/>
      <c r="P46" s="81"/>
    </row>
    <row r="47" spans="1:16" s="84" customFormat="1" ht="15" customHeight="1" x14ac:dyDescent="0.25">
      <c r="A47" s="126" t="s">
        <v>115</v>
      </c>
      <c r="B47" s="66" t="s">
        <v>49</v>
      </c>
      <c r="C47" s="80" t="s">
        <v>50</v>
      </c>
      <c r="D47" s="85"/>
      <c r="E47" s="86"/>
      <c r="F47" s="87"/>
      <c r="G47" s="87"/>
      <c r="H47" s="87"/>
      <c r="I47" s="87"/>
      <c r="J47" s="87"/>
      <c r="K47" s="87"/>
      <c r="L47" s="87"/>
      <c r="M47" s="87"/>
      <c r="N47" s="88"/>
      <c r="O47" s="81"/>
      <c r="P47" s="81"/>
    </row>
    <row r="48" spans="1:16" s="84" customFormat="1" ht="15" customHeight="1" x14ac:dyDescent="0.25">
      <c r="A48" s="126"/>
      <c r="B48" s="66" t="s">
        <v>116</v>
      </c>
      <c r="C48" s="80" t="s">
        <v>51</v>
      </c>
      <c r="D48" s="85"/>
      <c r="E48" s="86"/>
      <c r="F48" s="87"/>
      <c r="G48" s="87"/>
      <c r="H48" s="87"/>
      <c r="I48" s="87"/>
      <c r="J48" s="87"/>
      <c r="K48" s="87"/>
      <c r="L48" s="87"/>
      <c r="M48" s="87"/>
      <c r="N48" s="88"/>
      <c r="O48" s="81"/>
      <c r="P48" s="81"/>
    </row>
    <row r="49" spans="1:16" s="84" customFormat="1" ht="35.25" customHeight="1" x14ac:dyDescent="0.25">
      <c r="A49" s="66" t="s">
        <v>113</v>
      </c>
      <c r="B49" s="66" t="s">
        <v>159</v>
      </c>
      <c r="C49" s="80" t="s">
        <v>37</v>
      </c>
      <c r="D49" s="85"/>
      <c r="E49" s="86"/>
      <c r="F49" s="87"/>
      <c r="G49" s="87"/>
      <c r="H49" s="87"/>
      <c r="I49" s="87"/>
      <c r="J49" s="87"/>
      <c r="K49" s="87"/>
      <c r="L49" s="87"/>
      <c r="M49" s="87"/>
      <c r="N49" s="88"/>
      <c r="O49" s="81"/>
      <c r="P49" s="81"/>
    </row>
    <row r="50" spans="1:16" s="84" customFormat="1" ht="15" customHeight="1" x14ac:dyDescent="0.25">
      <c r="A50" s="93" t="s">
        <v>171</v>
      </c>
      <c r="B50" s="66" t="s">
        <v>170</v>
      </c>
      <c r="C50" s="80" t="s">
        <v>34</v>
      </c>
      <c r="D50" s="85"/>
      <c r="E50" s="86"/>
      <c r="F50" s="87"/>
      <c r="G50" s="87"/>
      <c r="H50" s="87"/>
      <c r="I50" s="87"/>
      <c r="J50" s="87"/>
      <c r="K50" s="87"/>
      <c r="L50" s="87"/>
      <c r="M50" s="87"/>
      <c r="N50" s="88"/>
      <c r="O50" s="81"/>
      <c r="P50" s="81"/>
    </row>
    <row r="51" spans="1:16" s="84" customFormat="1" ht="15" customHeight="1" x14ac:dyDescent="0.25">
      <c r="A51" s="130" t="s">
        <v>0</v>
      </c>
      <c r="B51" s="66" t="s">
        <v>116</v>
      </c>
      <c r="C51" s="80" t="s">
        <v>51</v>
      </c>
      <c r="D51" s="85"/>
      <c r="E51" s="86"/>
      <c r="F51" s="87"/>
      <c r="G51" s="87"/>
      <c r="H51" s="87"/>
      <c r="I51" s="87"/>
      <c r="J51" s="87"/>
      <c r="K51" s="87"/>
      <c r="L51" s="87"/>
      <c r="M51" s="87"/>
      <c r="N51" s="88"/>
      <c r="O51" s="81"/>
      <c r="P51" s="81"/>
    </row>
    <row r="52" spans="1:16" s="84" customFormat="1" ht="15" customHeight="1" x14ac:dyDescent="0.25">
      <c r="A52" s="132"/>
      <c r="B52" s="66" t="s">
        <v>49</v>
      </c>
      <c r="C52" s="80" t="s">
        <v>50</v>
      </c>
      <c r="D52" s="85"/>
      <c r="E52" s="86"/>
      <c r="F52" s="87"/>
      <c r="G52" s="87"/>
      <c r="H52" s="87"/>
      <c r="I52" s="87"/>
      <c r="J52" s="87"/>
      <c r="K52" s="87"/>
      <c r="L52" s="87"/>
      <c r="M52" s="87"/>
      <c r="N52" s="88"/>
      <c r="O52" s="81"/>
      <c r="P52" s="81"/>
    </row>
    <row r="53" spans="1:16" ht="15" customHeight="1" x14ac:dyDescent="0.25">
      <c r="A53" s="15" t="s">
        <v>56</v>
      </c>
      <c r="B53" s="12"/>
      <c r="C53" s="64"/>
      <c r="D53" s="64"/>
      <c r="E53" s="64"/>
    </row>
    <row r="54" spans="1:16" ht="15" customHeight="1" x14ac:dyDescent="0.25">
      <c r="A54" s="15" t="s">
        <v>121</v>
      </c>
      <c r="B54" s="12"/>
    </row>
    <row r="55" spans="1:16" ht="15" customHeight="1" x14ac:dyDescent="0.25">
      <c r="A55" s="64" t="s">
        <v>54</v>
      </c>
      <c r="B55" s="64"/>
      <c r="C55" s="73"/>
    </row>
    <row r="56" spans="1:16" ht="18" customHeight="1" x14ac:dyDescent="0.25">
      <c r="A56" s="15" t="s">
        <v>119</v>
      </c>
      <c r="B56" s="12"/>
      <c r="C56" s="69"/>
    </row>
    <row r="57" spans="1:16" ht="49.5" customHeight="1" x14ac:dyDescent="0.25">
      <c r="A57" s="17" t="s">
        <v>61</v>
      </c>
      <c r="B57" s="103" t="s">
        <v>62</v>
      </c>
      <c r="C57" s="104"/>
    </row>
    <row r="58" spans="1:16" ht="15" customHeight="1" x14ac:dyDescent="0.25">
      <c r="A58" s="133" t="s">
        <v>63</v>
      </c>
      <c r="B58" s="18">
        <v>1</v>
      </c>
      <c r="C58" s="18" t="s">
        <v>64</v>
      </c>
      <c r="E58" s="60" t="s">
        <v>2</v>
      </c>
      <c r="F58" s="45">
        <v>0.2</v>
      </c>
    </row>
    <row r="59" spans="1:16" ht="15" customHeight="1" x14ac:dyDescent="0.25">
      <c r="A59" s="134"/>
      <c r="B59" s="18">
        <v>2</v>
      </c>
      <c r="C59" s="18" t="s">
        <v>65</v>
      </c>
    </row>
    <row r="60" spans="1:16" ht="15" customHeight="1" x14ac:dyDescent="0.25">
      <c r="A60" s="134"/>
      <c r="B60" s="18">
        <v>3</v>
      </c>
      <c r="C60" s="18" t="s">
        <v>66</v>
      </c>
    </row>
    <row r="61" spans="1:16" ht="15" customHeight="1" x14ac:dyDescent="0.25">
      <c r="A61" s="135"/>
      <c r="B61" s="18">
        <v>4</v>
      </c>
      <c r="C61" s="18" t="s">
        <v>67</v>
      </c>
    </row>
    <row r="62" spans="1:16" x14ac:dyDescent="0.25">
      <c r="B62" s="12"/>
    </row>
    <row r="63" spans="1:16" x14ac:dyDescent="0.25">
      <c r="B63" s="12"/>
    </row>
    <row r="64" spans="1:16" x14ac:dyDescent="0.25">
      <c r="B64" s="12"/>
    </row>
    <row r="65" spans="2:2" x14ac:dyDescent="0.25">
      <c r="B65" s="12"/>
    </row>
    <row r="66" spans="2:2" x14ac:dyDescent="0.25">
      <c r="B66" s="12"/>
    </row>
    <row r="67" spans="2:2" x14ac:dyDescent="0.25">
      <c r="B67" s="12"/>
    </row>
    <row r="68" spans="2:2" x14ac:dyDescent="0.25">
      <c r="B68" s="12"/>
    </row>
    <row r="69" spans="2:2" x14ac:dyDescent="0.25">
      <c r="B69" s="12"/>
    </row>
    <row r="70" spans="2:2" x14ac:dyDescent="0.25">
      <c r="B70" s="12"/>
    </row>
    <row r="71" spans="2:2" x14ac:dyDescent="0.25">
      <c r="B71" s="12"/>
    </row>
    <row r="72" spans="2:2" x14ac:dyDescent="0.25">
      <c r="B72" s="12"/>
    </row>
    <row r="73" spans="2:2" x14ac:dyDescent="0.25">
      <c r="B73" s="12"/>
    </row>
    <row r="74" spans="2:2" x14ac:dyDescent="0.25">
      <c r="B74" s="12"/>
    </row>
    <row r="75" spans="2:2" x14ac:dyDescent="0.25">
      <c r="B75" s="12"/>
    </row>
    <row r="76" spans="2:2" x14ac:dyDescent="0.25">
      <c r="B76" s="12"/>
    </row>
    <row r="77" spans="2:2" x14ac:dyDescent="0.25">
      <c r="B77" s="12"/>
    </row>
    <row r="78" spans="2:2" x14ac:dyDescent="0.25">
      <c r="B78" s="12"/>
    </row>
    <row r="79" spans="2:2" x14ac:dyDescent="0.25">
      <c r="B79" s="12"/>
    </row>
    <row r="80" spans="2:2" x14ac:dyDescent="0.25">
      <c r="B80" s="12"/>
    </row>
    <row r="81" spans="2:2" x14ac:dyDescent="0.25">
      <c r="B81" s="12"/>
    </row>
    <row r="82" spans="2:2" x14ac:dyDescent="0.25">
      <c r="B82" s="12"/>
    </row>
    <row r="83" spans="2:2" x14ac:dyDescent="0.25">
      <c r="B83" s="12"/>
    </row>
    <row r="84" spans="2:2" x14ac:dyDescent="0.25">
      <c r="B84" s="12"/>
    </row>
    <row r="85" spans="2:2" x14ac:dyDescent="0.25">
      <c r="B85" s="12"/>
    </row>
    <row r="86" spans="2:2" x14ac:dyDescent="0.25">
      <c r="B86" s="12"/>
    </row>
    <row r="87" spans="2:2" x14ac:dyDescent="0.25">
      <c r="B87" s="12"/>
    </row>
    <row r="88" spans="2:2" x14ac:dyDescent="0.25">
      <c r="B88" s="12"/>
    </row>
    <row r="89" spans="2:2" x14ac:dyDescent="0.25">
      <c r="B89" s="12"/>
    </row>
    <row r="90" spans="2:2" x14ac:dyDescent="0.25">
      <c r="B90" s="12"/>
    </row>
    <row r="91" spans="2:2" x14ac:dyDescent="0.25">
      <c r="B91" s="12"/>
    </row>
    <row r="92" spans="2:2" x14ac:dyDescent="0.25">
      <c r="B92" s="12"/>
    </row>
    <row r="93" spans="2:2" x14ac:dyDescent="0.25">
      <c r="B93" s="12"/>
    </row>
    <row r="94" spans="2:2" x14ac:dyDescent="0.25">
      <c r="B94" s="12"/>
    </row>
    <row r="95" spans="2:2" x14ac:dyDescent="0.25">
      <c r="B95" s="12"/>
    </row>
    <row r="96" spans="2:2" x14ac:dyDescent="0.25">
      <c r="B96" s="12"/>
    </row>
    <row r="97" spans="2:2" x14ac:dyDescent="0.25">
      <c r="B97" s="12"/>
    </row>
    <row r="98" spans="2:2" x14ac:dyDescent="0.25">
      <c r="B98" s="12"/>
    </row>
    <row r="99" spans="2:2" x14ac:dyDescent="0.25">
      <c r="B99" s="12"/>
    </row>
    <row r="100" spans="2:2" x14ac:dyDescent="0.25">
      <c r="B100" s="12"/>
    </row>
    <row r="101" spans="2:2" x14ac:dyDescent="0.25">
      <c r="B101" s="12"/>
    </row>
    <row r="102" spans="2:2" x14ac:dyDescent="0.25">
      <c r="B102" s="12"/>
    </row>
    <row r="103" spans="2:2" x14ac:dyDescent="0.25">
      <c r="B103" s="12"/>
    </row>
    <row r="104" spans="2:2" x14ac:dyDescent="0.25">
      <c r="B104" s="12"/>
    </row>
    <row r="105" spans="2:2" x14ac:dyDescent="0.25">
      <c r="B105" s="12"/>
    </row>
    <row r="106" spans="2:2" x14ac:dyDescent="0.25">
      <c r="B106" s="12"/>
    </row>
    <row r="107" spans="2:2" x14ac:dyDescent="0.25">
      <c r="B107" s="12"/>
    </row>
    <row r="108" spans="2:2" x14ac:dyDescent="0.25">
      <c r="B108" s="12"/>
    </row>
    <row r="109" spans="2:2" x14ac:dyDescent="0.25">
      <c r="B109" s="12"/>
    </row>
    <row r="110" spans="2:2" x14ac:dyDescent="0.25">
      <c r="B110" s="12"/>
    </row>
    <row r="111" spans="2:2" x14ac:dyDescent="0.25">
      <c r="B111" s="12"/>
    </row>
    <row r="112" spans="2:2" x14ac:dyDescent="0.25">
      <c r="B112" s="12"/>
    </row>
    <row r="113" spans="2:2" x14ac:dyDescent="0.25">
      <c r="B113" s="12"/>
    </row>
    <row r="114" spans="2:2" x14ac:dyDescent="0.25">
      <c r="B114" s="12"/>
    </row>
    <row r="115" spans="2:2" x14ac:dyDescent="0.25">
      <c r="B115" s="12"/>
    </row>
    <row r="116" spans="2:2" x14ac:dyDescent="0.25">
      <c r="B116" s="12"/>
    </row>
    <row r="117" spans="2:2" x14ac:dyDescent="0.25">
      <c r="B117" s="12"/>
    </row>
    <row r="118" spans="2:2" x14ac:dyDescent="0.25">
      <c r="B118" s="12"/>
    </row>
    <row r="119" spans="2:2" x14ac:dyDescent="0.25">
      <c r="B119" s="12"/>
    </row>
    <row r="120" spans="2:2" x14ac:dyDescent="0.25">
      <c r="B120" s="12"/>
    </row>
    <row r="121" spans="2:2" x14ac:dyDescent="0.25">
      <c r="B121" s="12"/>
    </row>
    <row r="122" spans="2:2" x14ac:dyDescent="0.25">
      <c r="B122" s="12"/>
    </row>
    <row r="123" spans="2:2" x14ac:dyDescent="0.25">
      <c r="B123" s="12"/>
    </row>
    <row r="124" spans="2:2" x14ac:dyDescent="0.25">
      <c r="B124" s="12"/>
    </row>
    <row r="125" spans="2:2" x14ac:dyDescent="0.25">
      <c r="B125" s="12"/>
    </row>
    <row r="126" spans="2:2" x14ac:dyDescent="0.25">
      <c r="B126" s="12"/>
    </row>
  </sheetData>
  <mergeCells count="23">
    <mergeCell ref="A58:A61"/>
    <mergeCell ref="A47:A48"/>
    <mergeCell ref="B57:C57"/>
    <mergeCell ref="C32:C33"/>
    <mergeCell ref="A51:A52"/>
    <mergeCell ref="A34:A38"/>
    <mergeCell ref="B34:B35"/>
    <mergeCell ref="B36:B38"/>
    <mergeCell ref="A41:A46"/>
    <mergeCell ref="B41:B46"/>
    <mergeCell ref="B19:B23"/>
    <mergeCell ref="A26:A31"/>
    <mergeCell ref="B26:B31"/>
    <mergeCell ref="A32:A33"/>
    <mergeCell ref="B32:B33"/>
    <mergeCell ref="A15:A24"/>
    <mergeCell ref="A1:P1"/>
    <mergeCell ref="A2:P2"/>
    <mergeCell ref="A3:P3"/>
    <mergeCell ref="A10:A13"/>
    <mergeCell ref="B10:B11"/>
    <mergeCell ref="B7:B8"/>
    <mergeCell ref="A7:A8"/>
  </mergeCells>
  <pageMargins left="0.7" right="0.7" top="0.75" bottom="0.75" header="0.3" footer="0.3"/>
  <pageSetup paperSize="8" scale="67" fitToHeight="0" orientation="landscape" verticalDpi="599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D20" sqref="D20"/>
    </sheetView>
  </sheetViews>
  <sheetFormatPr baseColWidth="10" defaultRowHeight="15" x14ac:dyDescent="0.25"/>
  <cols>
    <col min="1" max="1" width="45.7109375" customWidth="1"/>
    <col min="2" max="2" width="16.85546875" customWidth="1"/>
    <col min="3" max="3" width="18.28515625" customWidth="1"/>
    <col min="4" max="4" width="18.140625" customWidth="1"/>
    <col min="5" max="5" width="25.85546875" customWidth="1"/>
  </cols>
  <sheetData>
    <row r="1" spans="1:5" x14ac:dyDescent="0.25">
      <c r="A1" s="138" t="s">
        <v>124</v>
      </c>
      <c r="B1" s="138"/>
      <c r="C1" s="138"/>
      <c r="D1" s="138"/>
      <c r="E1" s="138"/>
    </row>
    <row r="3" spans="1:5" x14ac:dyDescent="0.25">
      <c r="A3" s="139" t="s">
        <v>125</v>
      </c>
      <c r="B3" s="139" t="s">
        <v>126</v>
      </c>
      <c r="C3" s="139" t="s">
        <v>127</v>
      </c>
      <c r="D3" s="139" t="s">
        <v>128</v>
      </c>
      <c r="E3" s="139" t="s">
        <v>129</v>
      </c>
    </row>
    <row r="4" spans="1:5" x14ac:dyDescent="0.25">
      <c r="A4" s="139"/>
      <c r="B4" s="139"/>
      <c r="C4" s="139"/>
      <c r="D4" s="139"/>
      <c r="E4" s="139"/>
    </row>
    <row r="5" spans="1:5" x14ac:dyDescent="0.25">
      <c r="A5" s="74" t="s">
        <v>130</v>
      </c>
      <c r="B5" s="74" t="s">
        <v>131</v>
      </c>
      <c r="C5" s="14"/>
      <c r="D5" s="14"/>
      <c r="E5" s="14"/>
    </row>
    <row r="6" spans="1:5" x14ac:dyDescent="0.25">
      <c r="A6" s="74" t="s">
        <v>130</v>
      </c>
      <c r="B6" s="74" t="s">
        <v>163</v>
      </c>
      <c r="C6" s="14"/>
      <c r="D6" s="14"/>
      <c r="E6" s="14"/>
    </row>
    <row r="7" spans="1:5" x14ac:dyDescent="0.25">
      <c r="A7" s="74" t="s">
        <v>130</v>
      </c>
      <c r="B7" s="74" t="s">
        <v>138</v>
      </c>
      <c r="C7" s="6"/>
      <c r="D7" s="61"/>
      <c r="E7" s="61"/>
    </row>
    <row r="8" spans="1:5" x14ac:dyDescent="0.25">
      <c r="A8" s="74" t="s">
        <v>130</v>
      </c>
      <c r="B8" s="74" t="s">
        <v>137</v>
      </c>
      <c r="C8" s="6"/>
      <c r="D8" s="61"/>
      <c r="E8" s="61"/>
    </row>
    <row r="9" spans="1:5" x14ac:dyDescent="0.25">
      <c r="A9" s="74" t="s">
        <v>130</v>
      </c>
      <c r="B9" s="74" t="s">
        <v>42</v>
      </c>
      <c r="C9" s="6"/>
      <c r="D9" s="61"/>
      <c r="E9" s="61"/>
    </row>
    <row r="10" spans="1:5" x14ac:dyDescent="0.25">
      <c r="A10" s="74" t="s">
        <v>132</v>
      </c>
      <c r="B10" s="74" t="s">
        <v>133</v>
      </c>
      <c r="C10" s="6"/>
      <c r="D10" s="61"/>
      <c r="E10" s="61"/>
    </row>
    <row r="11" spans="1:5" x14ac:dyDescent="0.25">
      <c r="A11" s="74" t="s">
        <v>134</v>
      </c>
      <c r="B11" s="74" t="s">
        <v>135</v>
      </c>
      <c r="C11" s="6"/>
      <c r="D11" s="61"/>
      <c r="E11" s="61"/>
    </row>
    <row r="12" spans="1:5" x14ac:dyDescent="0.25">
      <c r="A12" s="136" t="s">
        <v>136</v>
      </c>
      <c r="B12" s="136"/>
      <c r="C12" s="136"/>
      <c r="D12" s="136"/>
      <c r="E12" s="136"/>
    </row>
    <row r="13" spans="1:5" x14ac:dyDescent="0.25">
      <c r="A13" s="137"/>
      <c r="B13" s="137"/>
      <c r="C13" s="137"/>
      <c r="D13" s="137"/>
      <c r="E13" s="137"/>
    </row>
    <row r="16" spans="1:5" x14ac:dyDescent="0.25">
      <c r="A16" s="8" t="s">
        <v>2</v>
      </c>
      <c r="B16" s="16">
        <v>0.2</v>
      </c>
    </row>
  </sheetData>
  <mergeCells count="7">
    <mergeCell ref="A12:E13"/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E10" sqref="E10"/>
    </sheetView>
  </sheetViews>
  <sheetFormatPr baseColWidth="10" defaultRowHeight="15" x14ac:dyDescent="0.25"/>
  <cols>
    <col min="1" max="1" width="29.42578125" customWidth="1"/>
    <col min="2" max="2" width="41.5703125" customWidth="1"/>
    <col min="3" max="3" width="18.28515625" customWidth="1"/>
    <col min="4" max="4" width="37.7109375" customWidth="1"/>
    <col min="5" max="5" width="69.28515625" customWidth="1"/>
  </cols>
  <sheetData>
    <row r="1" spans="1:5" x14ac:dyDescent="0.25">
      <c r="A1" s="140" t="s">
        <v>150</v>
      </c>
      <c r="B1" s="140"/>
      <c r="C1" s="140"/>
      <c r="D1" s="140"/>
      <c r="E1" s="140"/>
    </row>
    <row r="2" spans="1:5" ht="18.75" x14ac:dyDescent="0.3">
      <c r="A2" s="141" t="s">
        <v>10</v>
      </c>
      <c r="B2" s="141"/>
      <c r="C2" s="141"/>
      <c r="D2" s="141"/>
      <c r="E2" s="141"/>
    </row>
    <row r="3" spans="1:5" x14ac:dyDescent="0.25">
      <c r="A3" s="142" t="s">
        <v>139</v>
      </c>
      <c r="B3" s="142"/>
      <c r="C3" s="142"/>
      <c r="D3" s="142"/>
      <c r="E3" s="142"/>
    </row>
    <row r="4" spans="1:5" ht="41.25" customHeight="1" x14ac:dyDescent="0.25">
      <c r="A4" s="143" t="s">
        <v>158</v>
      </c>
      <c r="B4" s="143"/>
      <c r="C4" s="143"/>
      <c r="D4" s="143"/>
      <c r="E4" s="143"/>
    </row>
    <row r="5" spans="1:5" ht="31.5" customHeight="1" x14ac:dyDescent="0.25">
      <c r="A5" s="75" t="s">
        <v>140</v>
      </c>
      <c r="B5" s="75" t="s">
        <v>141</v>
      </c>
      <c r="C5" s="76" t="s">
        <v>142</v>
      </c>
      <c r="D5" s="75" t="s">
        <v>143</v>
      </c>
      <c r="E5" s="75" t="s">
        <v>144</v>
      </c>
    </row>
    <row r="6" spans="1:5" ht="20.100000000000001" customHeight="1" x14ac:dyDescent="0.25">
      <c r="A6" s="77" t="s">
        <v>145</v>
      </c>
      <c r="B6" s="76" t="s">
        <v>147</v>
      </c>
      <c r="C6" s="144">
        <v>0.2</v>
      </c>
      <c r="D6" s="78"/>
      <c r="E6" s="78">
        <f t="shared" ref="E6:E15" si="0">D6*1.2</f>
        <v>0</v>
      </c>
    </row>
    <row r="7" spans="1:5" ht="20.100000000000001" customHeight="1" x14ac:dyDescent="0.25">
      <c r="A7" s="76" t="s">
        <v>106</v>
      </c>
      <c r="B7" s="76" t="s">
        <v>152</v>
      </c>
      <c r="C7" s="145"/>
      <c r="D7" s="78"/>
      <c r="E7" s="78">
        <f t="shared" si="0"/>
        <v>0</v>
      </c>
    </row>
    <row r="8" spans="1:5" ht="20.100000000000001" customHeight="1" x14ac:dyDescent="0.25">
      <c r="A8" s="76" t="s">
        <v>106</v>
      </c>
      <c r="B8" s="76" t="s">
        <v>151</v>
      </c>
      <c r="C8" s="145"/>
      <c r="D8" s="78"/>
      <c r="E8" s="78">
        <f t="shared" si="0"/>
        <v>0</v>
      </c>
    </row>
    <row r="9" spans="1:5" ht="20.100000000000001" customHeight="1" x14ac:dyDescent="0.25">
      <c r="A9" s="76" t="s">
        <v>148</v>
      </c>
      <c r="B9" s="76" t="s">
        <v>146</v>
      </c>
      <c r="C9" s="145"/>
      <c r="D9" s="78"/>
      <c r="E9" s="78">
        <f t="shared" si="0"/>
        <v>0</v>
      </c>
    </row>
    <row r="10" spans="1:5" ht="20.100000000000001" customHeight="1" x14ac:dyDescent="0.25">
      <c r="A10" s="76" t="s">
        <v>148</v>
      </c>
      <c r="B10" s="76" t="s">
        <v>147</v>
      </c>
      <c r="C10" s="145"/>
      <c r="D10" s="78"/>
      <c r="E10" s="78">
        <f t="shared" si="0"/>
        <v>0</v>
      </c>
    </row>
    <row r="11" spans="1:5" ht="20.100000000000001" customHeight="1" x14ac:dyDescent="0.25">
      <c r="A11" s="76" t="s">
        <v>148</v>
      </c>
      <c r="B11" s="75" t="s">
        <v>149</v>
      </c>
      <c r="C11" s="145"/>
      <c r="D11" s="78"/>
      <c r="E11" s="78">
        <f t="shared" si="0"/>
        <v>0</v>
      </c>
    </row>
    <row r="12" spans="1:5" ht="20.100000000000001" customHeight="1" x14ac:dyDescent="0.25">
      <c r="A12" s="76" t="s">
        <v>148</v>
      </c>
      <c r="B12" s="76" t="s">
        <v>93</v>
      </c>
      <c r="C12" s="145"/>
      <c r="D12" s="78"/>
      <c r="E12" s="78">
        <f t="shared" si="0"/>
        <v>0</v>
      </c>
    </row>
    <row r="13" spans="1:5" ht="20.100000000000001" customHeight="1" x14ac:dyDescent="0.25">
      <c r="A13" s="76" t="s">
        <v>148</v>
      </c>
      <c r="B13" s="76" t="s">
        <v>153</v>
      </c>
      <c r="C13" s="145"/>
      <c r="D13" s="78"/>
      <c r="E13" s="78">
        <f t="shared" si="0"/>
        <v>0</v>
      </c>
    </row>
    <row r="14" spans="1:5" ht="20.100000000000001" customHeight="1" x14ac:dyDescent="0.25">
      <c r="A14" s="76" t="s">
        <v>148</v>
      </c>
      <c r="B14" s="76" t="s">
        <v>154</v>
      </c>
      <c r="C14" s="145"/>
      <c r="D14" s="78"/>
      <c r="E14" s="78">
        <f t="shared" si="0"/>
        <v>0</v>
      </c>
    </row>
    <row r="15" spans="1:5" ht="20.100000000000001" customHeight="1" x14ac:dyDescent="0.25">
      <c r="A15" s="76" t="s">
        <v>148</v>
      </c>
      <c r="B15" s="76" t="s">
        <v>155</v>
      </c>
      <c r="C15" s="145"/>
      <c r="D15" s="79"/>
      <c r="E15" s="79">
        <f t="shared" si="0"/>
        <v>0</v>
      </c>
    </row>
    <row r="16" spans="1:5" ht="18.75" x14ac:dyDescent="0.25">
      <c r="A16" s="76" t="s">
        <v>148</v>
      </c>
      <c r="B16" s="76" t="s">
        <v>112</v>
      </c>
      <c r="C16" s="145"/>
      <c r="D16" s="79"/>
      <c r="E16" s="79">
        <f t="shared" ref="E16" si="1">D16*1.2</f>
        <v>0</v>
      </c>
    </row>
    <row r="17" spans="1:5" ht="18.75" x14ac:dyDescent="0.25">
      <c r="A17" s="76" t="s">
        <v>148</v>
      </c>
      <c r="B17" s="76" t="s">
        <v>156</v>
      </c>
      <c r="C17" s="145"/>
      <c r="D17" s="79"/>
      <c r="E17" s="79">
        <f t="shared" ref="E17:E18" si="2">D17*1.2</f>
        <v>0</v>
      </c>
    </row>
    <row r="18" spans="1:5" ht="18.75" x14ac:dyDescent="0.25">
      <c r="A18" s="76" t="s">
        <v>148</v>
      </c>
      <c r="B18" s="76" t="s">
        <v>157</v>
      </c>
      <c r="C18" s="146"/>
      <c r="D18" s="79"/>
      <c r="E18" s="79">
        <f t="shared" si="2"/>
        <v>0</v>
      </c>
    </row>
  </sheetData>
  <mergeCells count="5">
    <mergeCell ref="A1:E1"/>
    <mergeCell ref="A2:E2"/>
    <mergeCell ref="A3:E3"/>
    <mergeCell ref="A4:E4"/>
    <mergeCell ref="C6:C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BA 115 - Prestations continues</vt:lpstr>
      <vt:lpstr>Geille- Prestations Continues</vt:lpstr>
      <vt:lpstr>Prest à la demande tous sites</vt:lpstr>
      <vt:lpstr>ACHAT </vt:lpstr>
      <vt:lpstr>Prestations nettoyage a la dde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GHERSY Christian TSEF 1 CLASSE</dc:creator>
  <cp:lastModifiedBy>PEREGO émilie SA CS MINDEF</cp:lastModifiedBy>
  <cp:lastPrinted>2024-04-11T12:51:26Z</cp:lastPrinted>
  <dcterms:created xsi:type="dcterms:W3CDTF">2021-01-11T10:02:07Z</dcterms:created>
  <dcterms:modified xsi:type="dcterms:W3CDTF">2026-03-31T08:57:35Z</dcterms:modified>
</cp:coreProperties>
</file>